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940" windowHeight="909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Baseline!$A$1:$H$58</definedName>
  </definedNames>
  <calcPr calcId="152511"/>
</workbook>
</file>

<file path=xl/calcChain.xml><?xml version="1.0" encoding="utf-8"?>
<calcChain xmlns="http://schemas.openxmlformats.org/spreadsheetml/2006/main">
  <c r="G50" i="3" l="1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56" i="1" l="1"/>
  <c r="G35" i="1"/>
  <c r="G29" i="1"/>
  <c r="G47" i="1"/>
  <c r="G46" i="1"/>
  <c r="G17" i="1"/>
  <c r="G52" i="1"/>
  <c r="G45" i="1"/>
  <c r="G49" i="1"/>
  <c r="G50" i="1"/>
  <c r="G44" i="1"/>
  <c r="G43" i="1"/>
  <c r="G32" i="1"/>
  <c r="G42" i="1"/>
  <c r="G18" i="1"/>
  <c r="G48" i="1"/>
  <c r="G41" i="1"/>
  <c r="G40" i="1"/>
  <c r="G58" i="1"/>
  <c r="G54" i="1"/>
  <c r="G55" i="1"/>
  <c r="G39" i="1"/>
  <c r="G33" i="1"/>
  <c r="G53" i="1"/>
  <c r="G38" i="1"/>
  <c r="G26" i="1"/>
  <c r="G23" i="1"/>
  <c r="G25" i="1"/>
  <c r="G30" i="1"/>
  <c r="G28" i="1"/>
  <c r="G21" i="1"/>
  <c r="G37" i="1"/>
  <c r="G19" i="1"/>
  <c r="G22" i="1"/>
  <c r="G24" i="1"/>
  <c r="G57" i="1"/>
  <c r="G15" i="1"/>
  <c r="G36" i="1"/>
  <c r="G12" i="1"/>
  <c r="G14" i="1"/>
  <c r="G20" i="1"/>
  <c r="G16" i="1"/>
  <c r="G51" i="1"/>
  <c r="G11" i="1"/>
  <c r="G27" i="1"/>
  <c r="G31" i="1"/>
  <c r="G13" i="1"/>
  <c r="G10" i="1"/>
  <c r="G34" i="1"/>
</calcChain>
</file>

<file path=xl/sharedStrings.xml><?xml version="1.0" encoding="utf-8"?>
<sst xmlns="http://schemas.openxmlformats.org/spreadsheetml/2006/main" count="890" uniqueCount="248">
  <si>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</si>
  <si>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</si>
  <si>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</si>
  <si>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</si>
  <si>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</si>
  <si>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</si>
  <si>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</si>
  <si>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</si>
  <si>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</si>
  <si>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</si>
  <si>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</si>
  <si>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</si>
  <si>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</si>
  <si>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</si>
  <si>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</si>
  <si>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</si>
  <si>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</si>
  <si>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</si>
  <si>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</si>
  <si>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</si>
  <si>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</si>
  <si>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</si>
  <si>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</si>
  <si>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</si>
  <si>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</si>
  <si>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</si>
  <si>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</si>
  <si>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</si>
  <si>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</si>
  <si>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</si>
  <si>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</si>
  <si>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</si>
  <si>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</si>
  <si>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</si>
  <si>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</si>
  <si>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</si>
  <si>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</si>
  <si>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</si>
  <si>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</si>
  <si>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</si>
  <si>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</si>
  <si>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</si>
  <si>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</si>
  <si>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</si>
  <si>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</si>
  <si>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</si>
  <si>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SCREW</t>
  </si>
  <si>
    <t>8</t>
  </si>
  <si>
    <t>D9U</t>
  </si>
  <si>
    <t>O-RING</t>
  </si>
  <si>
    <t>NO CUP</t>
  </si>
  <si>
    <t>3</t>
  </si>
  <si>
    <t>4</t>
  </si>
  <si>
    <t>TB1-12</t>
  </si>
  <si>
    <t>TB1-14</t>
  </si>
  <si>
    <t>MS28775-012</t>
  </si>
  <si>
    <t>RF5008-13</t>
  </si>
  <si>
    <t>.2</t>
  </si>
  <si>
    <t>FITTING</t>
  </si>
  <si>
    <t>J729</t>
  </si>
  <si>
    <t>G325</t>
  </si>
  <si>
    <t>1 KIT PER T-BOX</t>
  </si>
  <si>
    <t>29236A B1B OWF ACT CONT MOD</t>
  </si>
  <si>
    <t>TOTAL MONTHLY REQUIRMENT = 6</t>
  </si>
  <si>
    <t>DELIVERY SCHEDULE = 3 T-BOXES EVERY OTHER WEDNESDAY</t>
  </si>
  <si>
    <t>29236A</t>
  </si>
  <si>
    <t>B1B OWF ACT CONT MOD</t>
  </si>
  <si>
    <t>MS28774-122</t>
  </si>
  <si>
    <t>RING</t>
  </si>
  <si>
    <t>MS28774-011</t>
  </si>
  <si>
    <t>RETAINER</t>
  </si>
  <si>
    <t>MS28774-012</t>
  </si>
  <si>
    <t>MS28774-111</t>
  </si>
  <si>
    <t>MS28774-116</t>
  </si>
  <si>
    <t>MS28774-114</t>
  </si>
  <si>
    <t>RING,BACKUP</t>
  </si>
  <si>
    <t>MS28774-115</t>
  </si>
  <si>
    <t>MS28774-007</t>
  </si>
  <si>
    <t>MS28774-121</t>
  </si>
  <si>
    <t>MS28774-010</t>
  </si>
  <si>
    <t>MS28778-6</t>
  </si>
  <si>
    <t>7008MR-160-N</t>
  </si>
  <si>
    <t>SEAL</t>
  </si>
  <si>
    <t>TB1-13</t>
  </si>
  <si>
    <t>MS28778-4</t>
  </si>
  <si>
    <t>MS35276-263</t>
  </si>
  <si>
    <t>TB1-15</t>
  </si>
  <si>
    <t>NAS620C10L</t>
  </si>
  <si>
    <t>WASHER</t>
  </si>
  <si>
    <t>TB1-16</t>
  </si>
  <si>
    <t>MS28775-115</t>
  </si>
  <si>
    <t>TB1-18</t>
  </si>
  <si>
    <t>MS28775-007</t>
  </si>
  <si>
    <t>TB1-19</t>
  </si>
  <si>
    <t>MS28775-124</t>
  </si>
  <si>
    <t>TB1-20</t>
  </si>
  <si>
    <t>MS28775-121</t>
  </si>
  <si>
    <t>TB1-21</t>
  </si>
  <si>
    <t>MS28775-210</t>
  </si>
  <si>
    <t>TB1-22</t>
  </si>
  <si>
    <t>7222MT-160-P5</t>
  </si>
  <si>
    <t>T-SEAL</t>
  </si>
  <si>
    <t>TB1-23</t>
  </si>
  <si>
    <t>MS28775-011</t>
  </si>
  <si>
    <t>TB1-24</t>
  </si>
  <si>
    <t>MS28775-114</t>
  </si>
  <si>
    <t>TB1-25</t>
  </si>
  <si>
    <t>MS28775-116</t>
  </si>
  <si>
    <t>TB1-27</t>
  </si>
  <si>
    <t>S30395-18G</t>
  </si>
  <si>
    <t>EXCLUDER</t>
  </si>
  <si>
    <t>TB1-28</t>
  </si>
  <si>
    <t>MS28775-113</t>
  </si>
  <si>
    <t>TB1-29</t>
  </si>
  <si>
    <t>MS28774-118</t>
  </si>
  <si>
    <t>TB2-01</t>
  </si>
  <si>
    <t>MS28774-117</t>
  </si>
  <si>
    <t>RETAINER,PACKING</t>
  </si>
  <si>
    <t>TB2-02</t>
  </si>
  <si>
    <t>MS28774-210</t>
  </si>
  <si>
    <t>TB2-03</t>
  </si>
  <si>
    <t>MS28774-124</t>
  </si>
  <si>
    <t>TB2-04</t>
  </si>
  <si>
    <t>MS35275-215</t>
  </si>
  <si>
    <t>TB2-06</t>
  </si>
  <si>
    <t>NAS1351-3H6</t>
  </si>
  <si>
    <t>TB2-07</t>
  </si>
  <si>
    <t>NAS1351-3H8</t>
  </si>
  <si>
    <t>TB2-08</t>
  </si>
  <si>
    <t>MS28775-010</t>
  </si>
  <si>
    <t>TB2-09</t>
  </si>
  <si>
    <t>TB2-11</t>
  </si>
  <si>
    <t>MS28775-122</t>
  </si>
  <si>
    <t>TB2-12</t>
  </si>
  <si>
    <t>MS28775-120</t>
  </si>
  <si>
    <t>TB2-13</t>
  </si>
  <si>
    <t>MS28774-113</t>
  </si>
  <si>
    <t>RETAINER,BACKUP</t>
  </si>
  <si>
    <t>TB2-14</t>
  </si>
  <si>
    <t>MS25083-5BB12</t>
  </si>
  <si>
    <t>JUMPER</t>
  </si>
  <si>
    <t>TB2-15</t>
  </si>
  <si>
    <t>MS28775-013</t>
  </si>
  <si>
    <t>TB2-16</t>
  </si>
  <si>
    <t>MS28775-227</t>
  </si>
  <si>
    <t>TB2-17</t>
  </si>
  <si>
    <t>MS28775-117</t>
  </si>
  <si>
    <t>TB2-18</t>
  </si>
  <si>
    <t>MS28775-118</t>
  </si>
  <si>
    <t>TB2-19</t>
  </si>
  <si>
    <t>MS28775-111</t>
  </si>
  <si>
    <t>TB2-20</t>
  </si>
  <si>
    <t>MS27595-227</t>
  </si>
  <si>
    <t>BACKUP</t>
  </si>
  <si>
    <t>TB2-21</t>
  </si>
  <si>
    <t>7326FT-160-P5</t>
  </si>
  <si>
    <t>TB2-22</t>
  </si>
  <si>
    <t>7342-MT-160-P5</t>
  </si>
  <si>
    <t>PACKING ASSY</t>
  </si>
  <si>
    <t>TB2-23</t>
  </si>
  <si>
    <t>7009MR-160-N</t>
  </si>
  <si>
    <t>100% REPLACED CONVERT TO INDIRECT</t>
  </si>
  <si>
    <t>TB1-17</t>
  </si>
  <si>
    <t>5330005821548</t>
  </si>
  <si>
    <t>5330005437090</t>
  </si>
  <si>
    <t>5330005822113</t>
  </si>
  <si>
    <t>5330005822111</t>
  </si>
  <si>
    <t>5330008013440</t>
  </si>
  <si>
    <t>5330008941954</t>
  </si>
  <si>
    <t>5330008218848</t>
  </si>
  <si>
    <t>5330008425505</t>
  </si>
  <si>
    <t>5331008045695</t>
  </si>
  <si>
    <t>5330012722604</t>
  </si>
  <si>
    <t>5331008052966</t>
  </si>
  <si>
    <t>5305009124838</t>
  </si>
  <si>
    <t>6</t>
  </si>
  <si>
    <t>5310007819483</t>
  </si>
  <si>
    <t>.3</t>
  </si>
  <si>
    <t>.4</t>
  </si>
  <si>
    <t>.5</t>
  </si>
  <si>
    <t>.6</t>
  </si>
  <si>
    <t>.7</t>
  </si>
  <si>
    <t>5330011875349</t>
  </si>
  <si>
    <t>.8</t>
  </si>
  <si>
    <t>.9</t>
  </si>
  <si>
    <t>5330008218849</t>
  </si>
  <si>
    <t>5330008357712</t>
  </si>
  <si>
    <t>5330005437087</t>
  </si>
  <si>
    <t>5330008220991</t>
  </si>
  <si>
    <t>5305009419437</t>
  </si>
  <si>
    <t>5305010409890</t>
  </si>
  <si>
    <t>5305002734145</t>
  </si>
  <si>
    <t>5330005437085</t>
  </si>
  <si>
    <t>6150010687926</t>
  </si>
  <si>
    <t>5330012860884</t>
  </si>
  <si>
    <t>5330011835700</t>
  </si>
  <si>
    <t>5330012535418</t>
  </si>
  <si>
    <t>4730003000934</t>
  </si>
  <si>
    <t>K2HIPV24556219</t>
  </si>
  <si>
    <t>J916</t>
  </si>
  <si>
    <t>K281</t>
  </si>
  <si>
    <t>G648</t>
  </si>
  <si>
    <t>J565</t>
  </si>
  <si>
    <t>G066</t>
  </si>
  <si>
    <t>G040</t>
  </si>
  <si>
    <t>G005</t>
  </si>
  <si>
    <t>G816</t>
  </si>
  <si>
    <t>H031</t>
  </si>
  <si>
    <t>H631</t>
  </si>
  <si>
    <t>G367</t>
  </si>
  <si>
    <t>H393</t>
  </si>
  <si>
    <t>J332</t>
  </si>
  <si>
    <t>G074</t>
  </si>
  <si>
    <t>G300</t>
  </si>
  <si>
    <t>H017</t>
  </si>
  <si>
    <t>H027</t>
  </si>
  <si>
    <t>H541</t>
  </si>
  <si>
    <t>G846</t>
  </si>
  <si>
    <t>G327</t>
  </si>
  <si>
    <t>H087</t>
  </si>
  <si>
    <t>G368</t>
  </si>
  <si>
    <t>H681</t>
  </si>
  <si>
    <t>H550</t>
  </si>
  <si>
    <t>G815</t>
  </si>
  <si>
    <t>G369</t>
  </si>
  <si>
    <t>G316</t>
  </si>
  <si>
    <t>G777</t>
  </si>
  <si>
    <t>H827</t>
  </si>
  <si>
    <t>G467</t>
  </si>
  <si>
    <t>H580</t>
  </si>
  <si>
    <t>G064</t>
  </si>
  <si>
    <t>G133</t>
  </si>
  <si>
    <t>H394</t>
  </si>
  <si>
    <t>H395</t>
  </si>
  <si>
    <t>H396</t>
  </si>
  <si>
    <t>H397</t>
  </si>
  <si>
    <t>H398</t>
  </si>
  <si>
    <t>H399</t>
  </si>
  <si>
    <t>H400</t>
  </si>
  <si>
    <t>H401</t>
  </si>
  <si>
    <t>H402</t>
  </si>
  <si>
    <t>H403</t>
  </si>
  <si>
    <t>H404</t>
  </si>
  <si>
    <t>H405</t>
  </si>
  <si>
    <t>H406</t>
  </si>
  <si>
    <t>H407</t>
  </si>
  <si>
    <t>1 KIT PER TACKLE BOX</t>
  </si>
  <si>
    <t>3 TBS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</si>
</sst>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"/>
      <family val="2"/>
    </font>
    <font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5" applyNumberFormat="0" applyAlignment="0" applyProtection="0"/>
    <xf numFmtId="0" fontId="16" fillId="8" borderId="6" applyNumberFormat="0" applyAlignment="0" applyProtection="0"/>
    <xf numFmtId="0" fontId="17" fillId="8" borderId="5" applyNumberFormat="0" applyAlignment="0" applyProtection="0"/>
    <xf numFmtId="0" fontId="18" fillId="0" borderId="7" applyNumberFormat="0" applyFill="0" applyAlignment="0" applyProtection="0"/>
    <xf numFmtId="0" fontId="19" fillId="9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0" borderId="0"/>
    <xf numFmtId="0" fontId="1" fillId="10" borderId="9" applyNumberFormat="0" applyFont="0" applyAlignment="0" applyProtection="0"/>
  </cellStyleXfs>
  <cellXfs count="55">
    <xf numFmtId="0" fontId="0" fillId="0" borderId="0" xfId="0"/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4" fillId="0" borderId="1" xfId="0" applyNumberFormat="1" applyFont="1" applyFill="1" applyBorder="1" applyAlignment="1">
      <alignment horizontal="center"/>
    </xf>
    <xf numFmtId="0" fontId="4" fillId="0" borderId="1" xfId="42" applyFont="1" applyBorder="1" applyAlignment="1">
      <alignment horizontal="center"/>
    </xf>
    <xf numFmtId="1" fontId="4" fillId="0" borderId="1" xfId="42" applyNumberFormat="1" applyFont="1" applyBorder="1" applyAlignment="1">
      <alignment horizontal="center"/>
    </xf>
    <xf numFmtId="0" fontId="3" fillId="2" borderId="1" xfId="42" applyFont="1" applyFill="1" applyBorder="1" applyAlignment="1">
      <alignment horizontal="center"/>
    </xf>
    <xf numFmtId="0" fontId="3" fillId="2" borderId="1" xfId="42" applyFont="1" applyFill="1" applyBorder="1" applyAlignment="1">
      <alignment horizontal="center" wrapText="1"/>
    </xf>
    <xf numFmtId="0" fontId="4" fillId="0" borderId="1" xfId="42" applyFont="1" applyBorder="1" applyAlignment="1">
      <alignment horizontal="left"/>
    </xf>
    <xf numFmtId="0" fontId="4" fillId="0" borderId="1" xfId="42" applyFont="1" applyBorder="1" applyAlignment="1">
      <alignment horizontal="left" wrapText="1"/>
    </xf>
    <xf numFmtId="1" fontId="4" fillId="0" borderId="1" xfId="42" applyNumberFormat="1" applyFont="1" applyBorder="1" applyAlignment="1">
      <alignment horizontal="left"/>
    </xf>
    <xf numFmtId="1" fontId="3" fillId="2" borderId="1" xfId="42" applyNumberFormat="1" applyFont="1" applyFill="1" applyBorder="1" applyAlignment="1">
      <alignment horizontal="center"/>
    </xf>
    <xf numFmtId="0" fontId="25" fillId="0" borderId="1" xfId="42" applyFont="1" applyBorder="1" applyAlignment="1">
      <alignment horizontal="left"/>
    </xf>
    <xf numFmtId="0" fontId="25" fillId="0" borderId="1" xfId="42" applyFont="1" applyBorder="1" applyAlignment="1">
      <alignment horizontal="left" wrapText="1"/>
    </xf>
    <xf numFmtId="0" fontId="7" fillId="0" borderId="0" xfId="42" applyFont="1" applyAlignment="1">
      <alignment horizontal="left"/>
    </xf>
    <xf numFmtId="1" fontId="7" fillId="0" borderId="0" xfId="42" applyNumberFormat="1" applyFont="1" applyAlignment="1">
      <alignment horizontal="left"/>
    </xf>
    <xf numFmtId="0" fontId="7" fillId="0" borderId="0" xfId="42" applyFont="1" applyAlignment="1">
      <alignment horizontal="left" wrapText="1"/>
    </xf>
    <xf numFmtId="0" fontId="7" fillId="3" borderId="0" xfId="42" applyFont="1" applyFill="1" applyAlignment="1">
      <alignment horizontal="left"/>
    </xf>
    <xf numFmtId="0" fontId="7" fillId="0" borderId="0" xfId="42" applyFont="1" applyAlignment="1">
      <alignment horizontal="center"/>
    </xf>
    <xf numFmtId="0" fontId="24" fillId="0" borderId="0" xfId="42" applyFont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42" applyNumberFormat="1" applyFont="1" applyBorder="1" applyAlignment="1">
      <alignment horizontal="center"/>
    </xf>
    <xf numFmtId="0" fontId="2" fillId="35" borderId="1" xfId="0" applyFont="1" applyFill="1" applyBorder="1" applyAlignment="1">
      <alignment horizontal="center"/>
    </xf>
    <xf numFmtId="0" fontId="4" fillId="35" borderId="1" xfId="42" applyFont="1" applyFill="1" applyBorder="1" applyAlignment="1">
      <alignment horizontal="center"/>
    </xf>
    <xf numFmtId="164" fontId="4" fillId="35" borderId="1" xfId="42" applyNumberFormat="1" applyFont="1" applyFill="1" applyBorder="1" applyAlignment="1">
      <alignment horizontal="center"/>
    </xf>
    <xf numFmtId="1" fontId="4" fillId="35" borderId="1" xfId="0" applyNumberFormat="1" applyFont="1" applyFill="1" applyBorder="1" applyAlignment="1">
      <alignment horizontal="center"/>
    </xf>
    <xf numFmtId="1" fontId="4" fillId="35" borderId="1" xfId="42" applyNumberFormat="1" applyFont="1" applyFill="1" applyBorder="1" applyAlignment="1">
      <alignment horizontal="center"/>
    </xf>
    <xf numFmtId="0" fontId="4" fillId="0" borderId="1" xfId="42" applyNumberFormat="1" applyFont="1" applyBorder="1" applyAlignment="1">
      <alignment horizontal="center"/>
    </xf>
    <xf numFmtId="0" fontId="4" fillId="35" borderId="1" xfId="42" applyNumberFormat="1" applyFont="1" applyFill="1" applyBorder="1" applyAlignment="1">
      <alignment horizontal="center"/>
    </xf>
    <xf numFmtId="0" fontId="3" fillId="35" borderId="1" xfId="0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D17" sqref="D17"/>
    </sheetView>
  </sheetViews>
  <sheetFormatPr defaultRowHeight="12.75" x14ac:dyDescent="0.2"/>
  <cols>
    <col min="1" max="1" width="5" style="10" bestFit="1" customWidth="1"/>
    <col min="2" max="2" width="6.42578125" style="10" customWidth="1"/>
    <col min="3" max="3" width="19.28515625" style="10" customWidth="1"/>
    <col min="4" max="4" width="18" style="10" customWidth="1"/>
    <col min="5" max="5" width="22.7109375" style="17" bestFit="1" customWidth="1"/>
    <col min="6" max="6" width="5" style="17" bestFit="1" customWidth="1"/>
    <col min="7" max="7" width="9.28515625" style="18" bestFit="1" customWidth="1"/>
    <col min="8" max="8" width="10.5703125" style="10" bestFit="1" customWidth="1"/>
    <col min="9" max="9" width="15.7109375" style="10" customWidth="1"/>
    <col min="10" max="10" width="32.5703125" style="10" customWidth="1"/>
    <col min="11" max="11" width="23" style="10" customWidth="1"/>
    <col min="12" max="12" width="25.28515625" style="10" customWidth="1"/>
    <col min="13" max="13" width="16.5703125" style="10" customWidth="1"/>
    <col min="14" max="16384" width="9.140625" style="10"/>
  </cols>
  <sheetData>
    <row r="1" spans="1:10" x14ac:dyDescent="0.2">
      <c r="C1" s="11" t="s">
        <v>3</v>
      </c>
      <c r="D1" s="12" t="s">
        <v>198</v>
      </c>
      <c r="F1" s="13"/>
      <c r="G1" s="14" t="s">
        <v>4</v>
      </c>
      <c r="H1" s="16" t="s">
        <v>5</v>
      </c>
      <c r="I1" s="14"/>
    </row>
    <row r="2" spans="1:10" x14ac:dyDescent="0.2">
      <c r="C2" s="11" t="s">
        <v>6</v>
      </c>
      <c r="D2" s="51" t="s">
        <v>62</v>
      </c>
      <c r="E2" s="52"/>
      <c r="F2" s="22"/>
      <c r="G2" s="14" t="s">
        <v>7</v>
      </c>
      <c r="H2" s="50">
        <v>41396</v>
      </c>
      <c r="I2" s="14"/>
    </row>
    <row r="3" spans="1:10" x14ac:dyDescent="0.2">
      <c r="C3" s="11" t="s">
        <v>8</v>
      </c>
      <c r="D3" s="15" t="s">
        <v>21</v>
      </c>
      <c r="E3" s="16" t="s">
        <v>246</v>
      </c>
      <c r="F3" s="1" t="s">
        <v>13</v>
      </c>
      <c r="G3" s="13"/>
      <c r="H3" s="13"/>
      <c r="I3" s="13"/>
      <c r="J3" s="13"/>
    </row>
    <row r="4" spans="1:10" x14ac:dyDescent="0.2">
      <c r="C4" s="11" t="s">
        <v>9</v>
      </c>
      <c r="D4" s="2" t="s">
        <v>22</v>
      </c>
      <c r="F4" s="11"/>
      <c r="G4" s="13"/>
      <c r="H4" s="13"/>
      <c r="I4" s="13"/>
      <c r="J4" s="13"/>
    </row>
    <row r="5" spans="1:10" x14ac:dyDescent="0.2">
      <c r="B5" s="16" t="s">
        <v>17</v>
      </c>
      <c r="C5" s="11" t="s">
        <v>10</v>
      </c>
      <c r="D5" s="53" t="s">
        <v>247</v>
      </c>
      <c r="E5" s="54"/>
      <c r="F5" s="54"/>
      <c r="G5" s="22"/>
      <c r="H5" s="13"/>
      <c r="I5" s="13"/>
      <c r="J5" s="13"/>
    </row>
    <row r="6" spans="1:10" x14ac:dyDescent="0.2">
      <c r="B6" s="16" t="s">
        <v>23</v>
      </c>
      <c r="C6" s="11" t="s">
        <v>11</v>
      </c>
      <c r="D6" s="15">
        <v>72</v>
      </c>
      <c r="E6" s="16" t="s">
        <v>65</v>
      </c>
      <c r="G6" s="13"/>
      <c r="H6" s="13"/>
      <c r="I6" s="13"/>
    </row>
    <row r="7" spans="1:10" x14ac:dyDescent="0.2">
      <c r="C7" s="11" t="s">
        <v>12</v>
      </c>
      <c r="D7" s="15">
        <v>6</v>
      </c>
      <c r="G7" s="13"/>
      <c r="H7" s="13"/>
      <c r="I7" s="13"/>
      <c r="J7" s="13"/>
    </row>
    <row r="8" spans="1:10" ht="12" customHeight="1" x14ac:dyDescent="0.2">
      <c r="C8" s="11"/>
      <c r="D8" s="22"/>
      <c r="E8" s="15"/>
      <c r="F8" s="13"/>
      <c r="G8" s="13"/>
      <c r="H8" s="13"/>
      <c r="I8" s="13"/>
      <c r="J8" s="13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10" x14ac:dyDescent="0.2">
      <c r="A10" s="19">
        <v>1</v>
      </c>
      <c r="B10" s="6" t="s">
        <v>205</v>
      </c>
      <c r="C10" s="24" t="s">
        <v>69</v>
      </c>
      <c r="D10" s="25">
        <v>5330005821548</v>
      </c>
      <c r="E10" s="24" t="s">
        <v>70</v>
      </c>
      <c r="F10" s="47">
        <v>4</v>
      </c>
      <c r="G10" s="23">
        <f t="shared" ref="G10:G41" si="0">F10*1</f>
        <v>4</v>
      </c>
      <c r="H10" s="24" t="s">
        <v>38</v>
      </c>
    </row>
    <row r="11" spans="1:10" x14ac:dyDescent="0.2">
      <c r="A11" s="19">
        <v>2</v>
      </c>
      <c r="B11" s="6" t="s">
        <v>204</v>
      </c>
      <c r="C11" s="24" t="s">
        <v>74</v>
      </c>
      <c r="D11" s="25">
        <v>5330005763206</v>
      </c>
      <c r="E11" s="24" t="s">
        <v>75</v>
      </c>
      <c r="F11" s="47">
        <v>2</v>
      </c>
      <c r="G11" s="23">
        <f t="shared" si="0"/>
        <v>2</v>
      </c>
      <c r="H11" s="24" t="s">
        <v>42</v>
      </c>
    </row>
    <row r="12" spans="1:10" x14ac:dyDescent="0.2">
      <c r="A12" s="19">
        <v>3</v>
      </c>
      <c r="B12" s="6" t="s">
        <v>230</v>
      </c>
      <c r="C12" s="24" t="s">
        <v>80</v>
      </c>
      <c r="D12" s="25">
        <v>5331008045695</v>
      </c>
      <c r="E12" s="24" t="s">
        <v>49</v>
      </c>
      <c r="F12" s="47">
        <v>1</v>
      </c>
      <c r="G12" s="23">
        <f t="shared" si="0"/>
        <v>1</v>
      </c>
      <c r="H12" s="24" t="s">
        <v>53</v>
      </c>
    </row>
    <row r="13" spans="1:10" x14ac:dyDescent="0.2">
      <c r="A13" s="19">
        <v>4</v>
      </c>
      <c r="B13" s="6" t="s">
        <v>203</v>
      </c>
      <c r="C13" s="24" t="s">
        <v>71</v>
      </c>
      <c r="D13" s="25">
        <v>5330005437090</v>
      </c>
      <c r="E13" s="24" t="s">
        <v>117</v>
      </c>
      <c r="F13" s="24">
        <v>8</v>
      </c>
      <c r="G13" s="23">
        <f t="shared" si="0"/>
        <v>8</v>
      </c>
      <c r="H13" s="24" t="s">
        <v>39</v>
      </c>
    </row>
    <row r="14" spans="1:10" x14ac:dyDescent="0.2">
      <c r="A14" s="19">
        <v>5</v>
      </c>
      <c r="B14" s="6" t="s">
        <v>212</v>
      </c>
      <c r="C14" s="24" t="s">
        <v>79</v>
      </c>
      <c r="D14" s="25">
        <v>5330008425505</v>
      </c>
      <c r="E14" s="24" t="s">
        <v>68</v>
      </c>
      <c r="F14" s="47">
        <v>2</v>
      </c>
      <c r="G14" s="23">
        <f t="shared" si="0"/>
        <v>2</v>
      </c>
      <c r="H14" s="24" t="s">
        <v>36</v>
      </c>
    </row>
    <row r="15" spans="1:10" x14ac:dyDescent="0.2">
      <c r="A15" s="19">
        <v>6</v>
      </c>
      <c r="B15" s="6" t="s">
        <v>231</v>
      </c>
      <c r="C15" s="24" t="s">
        <v>84</v>
      </c>
      <c r="D15" s="25">
        <v>5331008052966</v>
      </c>
      <c r="E15" s="24" t="s">
        <v>49</v>
      </c>
      <c r="F15" s="47">
        <v>4</v>
      </c>
      <c r="G15" s="23">
        <f t="shared" si="0"/>
        <v>4</v>
      </c>
      <c r="H15" s="24" t="s">
        <v>54</v>
      </c>
    </row>
    <row r="16" spans="1:10" x14ac:dyDescent="0.2">
      <c r="A16" s="19">
        <v>7</v>
      </c>
      <c r="B16" s="6" t="s">
        <v>213</v>
      </c>
      <c r="C16" s="24" t="s">
        <v>77</v>
      </c>
      <c r="D16" s="25">
        <v>5330008941954</v>
      </c>
      <c r="E16" s="24" t="s">
        <v>75</v>
      </c>
      <c r="F16" s="47">
        <v>2</v>
      </c>
      <c r="G16" s="23">
        <f t="shared" si="0"/>
        <v>2</v>
      </c>
      <c r="H16" s="24" t="s">
        <v>44</v>
      </c>
    </row>
    <row r="17" spans="1:8" x14ac:dyDescent="0.2">
      <c r="A17" s="19">
        <v>8</v>
      </c>
      <c r="B17" s="6" t="s">
        <v>225</v>
      </c>
      <c r="C17" s="24" t="s">
        <v>150</v>
      </c>
      <c r="D17" s="25">
        <v>5331005798108</v>
      </c>
      <c r="E17" s="24" t="s">
        <v>49</v>
      </c>
      <c r="F17" s="24">
        <v>1</v>
      </c>
      <c r="G17" s="23">
        <f t="shared" si="0"/>
        <v>1</v>
      </c>
      <c r="H17" s="24" t="s">
        <v>151</v>
      </c>
    </row>
    <row r="18" spans="1:8" x14ac:dyDescent="0.2">
      <c r="A18" s="19">
        <v>9</v>
      </c>
      <c r="B18" s="6" t="s">
        <v>60</v>
      </c>
      <c r="C18" s="24" t="s">
        <v>55</v>
      </c>
      <c r="D18" s="25">
        <v>5331005840265</v>
      </c>
      <c r="E18" s="24" t="s">
        <v>49</v>
      </c>
      <c r="F18" s="24">
        <v>4</v>
      </c>
      <c r="G18" s="23">
        <f t="shared" si="0"/>
        <v>4</v>
      </c>
      <c r="H18" s="24" t="s">
        <v>131</v>
      </c>
    </row>
    <row r="19" spans="1:8" x14ac:dyDescent="0.2">
      <c r="A19" s="19">
        <v>10</v>
      </c>
      <c r="B19" s="6" t="s">
        <v>218</v>
      </c>
      <c r="C19" s="24" t="s">
        <v>92</v>
      </c>
      <c r="D19" s="25">
        <v>5331002920577</v>
      </c>
      <c r="E19" s="24" t="s">
        <v>49</v>
      </c>
      <c r="F19" s="24">
        <v>1</v>
      </c>
      <c r="G19" s="23">
        <f t="shared" si="0"/>
        <v>1</v>
      </c>
      <c r="H19" s="24" t="s">
        <v>93</v>
      </c>
    </row>
    <row r="20" spans="1:8" x14ac:dyDescent="0.2">
      <c r="A20" s="19">
        <v>11</v>
      </c>
      <c r="B20" s="6" t="s">
        <v>209</v>
      </c>
      <c r="C20" s="24" t="s">
        <v>78</v>
      </c>
      <c r="D20" s="25">
        <v>5330008218848</v>
      </c>
      <c r="E20" s="24" t="s">
        <v>75</v>
      </c>
      <c r="F20" s="24">
        <v>6</v>
      </c>
      <c r="G20" s="23">
        <f t="shared" si="0"/>
        <v>6</v>
      </c>
      <c r="H20" s="24" t="s">
        <v>35</v>
      </c>
    </row>
    <row r="21" spans="1:8" x14ac:dyDescent="0.2">
      <c r="A21" s="19">
        <v>12</v>
      </c>
      <c r="B21" s="6" t="s">
        <v>220</v>
      </c>
      <c r="C21" s="24" t="s">
        <v>96</v>
      </c>
      <c r="D21" s="25">
        <v>5331005421398</v>
      </c>
      <c r="E21" s="24" t="s">
        <v>49</v>
      </c>
      <c r="F21" s="24">
        <v>3</v>
      </c>
      <c r="G21" s="23">
        <f t="shared" si="0"/>
        <v>3</v>
      </c>
      <c r="H21" s="24" t="s">
        <v>97</v>
      </c>
    </row>
    <row r="22" spans="1:8" x14ac:dyDescent="0.2">
      <c r="A22" s="19">
        <v>13</v>
      </c>
      <c r="B22" s="6" t="s">
        <v>224</v>
      </c>
      <c r="C22" s="24" t="s">
        <v>90</v>
      </c>
      <c r="D22" s="25">
        <v>5331005797916</v>
      </c>
      <c r="E22" s="24" t="s">
        <v>49</v>
      </c>
      <c r="F22" s="24">
        <v>3</v>
      </c>
      <c r="G22" s="23">
        <f t="shared" si="0"/>
        <v>3</v>
      </c>
      <c r="H22" s="24" t="s">
        <v>91</v>
      </c>
    </row>
    <row r="23" spans="1:8" x14ac:dyDescent="0.2">
      <c r="A23" s="19">
        <v>14</v>
      </c>
      <c r="B23" s="6" t="s">
        <v>228</v>
      </c>
      <c r="C23" s="24" t="s">
        <v>105</v>
      </c>
      <c r="D23" s="25">
        <v>5331006180801</v>
      </c>
      <c r="E23" s="24" t="s">
        <v>49</v>
      </c>
      <c r="F23" s="24">
        <v>1</v>
      </c>
      <c r="G23" s="23">
        <f t="shared" si="0"/>
        <v>1</v>
      </c>
      <c r="H23" s="24" t="s">
        <v>106</v>
      </c>
    </row>
    <row r="24" spans="1:8" x14ac:dyDescent="0.2">
      <c r="A24" s="19">
        <v>15</v>
      </c>
      <c r="B24" s="6" t="s">
        <v>201</v>
      </c>
      <c r="C24" s="24" t="s">
        <v>87</v>
      </c>
      <c r="D24" s="25">
        <v>5310007819483</v>
      </c>
      <c r="E24" s="24" t="s">
        <v>88</v>
      </c>
      <c r="F24" s="47">
        <v>1</v>
      </c>
      <c r="G24" s="23">
        <f t="shared" si="0"/>
        <v>1</v>
      </c>
      <c r="H24" s="24" t="s">
        <v>89</v>
      </c>
    </row>
    <row r="25" spans="1:8" x14ac:dyDescent="0.2">
      <c r="A25" s="19">
        <v>16</v>
      </c>
      <c r="B25" s="6" t="s">
        <v>226</v>
      </c>
      <c r="C25" s="24" t="s">
        <v>103</v>
      </c>
      <c r="D25" s="25">
        <v>5331005822133</v>
      </c>
      <c r="E25" s="24" t="s">
        <v>49</v>
      </c>
      <c r="F25" s="24">
        <v>2</v>
      </c>
      <c r="G25" s="23">
        <f t="shared" si="0"/>
        <v>2</v>
      </c>
      <c r="H25" s="24" t="s">
        <v>104</v>
      </c>
    </row>
    <row r="26" spans="1:8" x14ac:dyDescent="0.2">
      <c r="A26" s="19">
        <v>17</v>
      </c>
      <c r="B26" s="6" t="s">
        <v>223</v>
      </c>
      <c r="C26" s="24" t="s">
        <v>107</v>
      </c>
      <c r="D26" s="25">
        <v>5331005793156</v>
      </c>
      <c r="E26" s="24" t="s">
        <v>49</v>
      </c>
      <c r="F26" s="24">
        <v>1</v>
      </c>
      <c r="G26" s="23">
        <f t="shared" si="0"/>
        <v>1</v>
      </c>
      <c r="H26" s="24" t="s">
        <v>108</v>
      </c>
    </row>
    <row r="27" spans="1:8" x14ac:dyDescent="0.2">
      <c r="A27" s="19">
        <v>18</v>
      </c>
      <c r="B27" s="6" t="s">
        <v>206</v>
      </c>
      <c r="C27" s="24" t="s">
        <v>73</v>
      </c>
      <c r="D27" s="25">
        <v>5330005822111</v>
      </c>
      <c r="E27" s="24" t="s">
        <v>70</v>
      </c>
      <c r="F27" s="47">
        <v>2</v>
      </c>
      <c r="G27" s="23">
        <f t="shared" si="0"/>
        <v>2</v>
      </c>
      <c r="H27" s="24" t="s">
        <v>41</v>
      </c>
    </row>
    <row r="28" spans="1:8" x14ac:dyDescent="0.2">
      <c r="A28" s="19">
        <v>19</v>
      </c>
      <c r="B28" s="6" t="s">
        <v>217</v>
      </c>
      <c r="C28" s="24" t="s">
        <v>98</v>
      </c>
      <c r="D28" s="25">
        <v>5331002920570</v>
      </c>
      <c r="E28" s="24" t="s">
        <v>49</v>
      </c>
      <c r="F28" s="24">
        <v>3</v>
      </c>
      <c r="G28" s="23">
        <f t="shared" si="0"/>
        <v>3</v>
      </c>
      <c r="H28" s="24" t="s">
        <v>99</v>
      </c>
    </row>
    <row r="29" spans="1:8" x14ac:dyDescent="0.2">
      <c r="A29" s="19">
        <v>20</v>
      </c>
      <c r="B29" s="6" t="s">
        <v>214</v>
      </c>
      <c r="C29" s="24" t="s">
        <v>157</v>
      </c>
      <c r="D29" s="25">
        <v>5330011875345</v>
      </c>
      <c r="E29" s="24" t="s">
        <v>158</v>
      </c>
      <c r="F29" s="24">
        <v>1</v>
      </c>
      <c r="G29" s="23">
        <f t="shared" si="0"/>
        <v>1</v>
      </c>
      <c r="H29" s="24" t="s">
        <v>159</v>
      </c>
    </row>
    <row r="30" spans="1:8" x14ac:dyDescent="0.2">
      <c r="A30" s="19">
        <v>21</v>
      </c>
      <c r="B30" s="6" t="s">
        <v>215</v>
      </c>
      <c r="C30" s="24" t="s">
        <v>100</v>
      </c>
      <c r="D30" s="25">
        <v>5330011875349</v>
      </c>
      <c r="E30" s="24" t="s">
        <v>101</v>
      </c>
      <c r="F30" s="47">
        <v>1</v>
      </c>
      <c r="G30" s="23">
        <f t="shared" si="0"/>
        <v>1</v>
      </c>
      <c r="H30" s="24" t="s">
        <v>102</v>
      </c>
    </row>
    <row r="31" spans="1:8" x14ac:dyDescent="0.2">
      <c r="A31" s="19">
        <v>22</v>
      </c>
      <c r="B31" s="6" t="s">
        <v>207</v>
      </c>
      <c r="C31" s="24" t="s">
        <v>72</v>
      </c>
      <c r="D31" s="25">
        <v>5330005822113</v>
      </c>
      <c r="E31" s="24" t="s">
        <v>70</v>
      </c>
      <c r="F31" s="47">
        <v>2</v>
      </c>
      <c r="G31" s="23">
        <f t="shared" si="0"/>
        <v>2</v>
      </c>
      <c r="H31" s="24" t="s">
        <v>40</v>
      </c>
    </row>
    <row r="32" spans="1:8" x14ac:dyDescent="0.2">
      <c r="A32" s="19">
        <v>23</v>
      </c>
      <c r="B32" s="6" t="s">
        <v>219</v>
      </c>
      <c r="C32" s="24" t="s">
        <v>134</v>
      </c>
      <c r="D32" s="25">
        <v>5331005421329</v>
      </c>
      <c r="E32" s="24" t="s">
        <v>49</v>
      </c>
      <c r="F32" s="24">
        <v>3</v>
      </c>
      <c r="G32" s="23">
        <f t="shared" si="0"/>
        <v>3</v>
      </c>
      <c r="H32" s="24" t="s">
        <v>135</v>
      </c>
    </row>
    <row r="33" spans="1:8" x14ac:dyDescent="0.2">
      <c r="A33" s="19">
        <v>24</v>
      </c>
      <c r="B33" s="6" t="s">
        <v>210</v>
      </c>
      <c r="C33" s="24" t="s">
        <v>114</v>
      </c>
      <c r="D33" s="25">
        <v>5330008218849</v>
      </c>
      <c r="E33" s="24" t="s">
        <v>68</v>
      </c>
      <c r="F33" s="47">
        <v>2</v>
      </c>
      <c r="G33" s="23">
        <f t="shared" si="0"/>
        <v>2</v>
      </c>
      <c r="H33" s="24" t="s">
        <v>115</v>
      </c>
    </row>
    <row r="34" spans="1:8" x14ac:dyDescent="0.2">
      <c r="A34" s="19">
        <v>25</v>
      </c>
      <c r="B34" s="49" t="s">
        <v>232</v>
      </c>
      <c r="C34" s="43" t="s">
        <v>67</v>
      </c>
      <c r="D34" s="46">
        <v>5330013564523</v>
      </c>
      <c r="E34" s="43" t="s">
        <v>68</v>
      </c>
      <c r="F34" s="48">
        <v>4</v>
      </c>
      <c r="G34" s="45">
        <f t="shared" si="0"/>
        <v>4</v>
      </c>
      <c r="H34" s="43" t="s">
        <v>37</v>
      </c>
    </row>
    <row r="35" spans="1:8" x14ac:dyDescent="0.2">
      <c r="A35" s="19">
        <v>26</v>
      </c>
      <c r="B35" s="49" t="s">
        <v>233</v>
      </c>
      <c r="C35" s="43" t="s">
        <v>160</v>
      </c>
      <c r="D35" s="46">
        <v>5330012535418</v>
      </c>
      <c r="E35" s="43" t="s">
        <v>82</v>
      </c>
      <c r="F35" s="48">
        <v>3</v>
      </c>
      <c r="G35" s="45">
        <f t="shared" si="0"/>
        <v>3</v>
      </c>
      <c r="H35" s="43" t="s">
        <v>45</v>
      </c>
    </row>
    <row r="36" spans="1:8" x14ac:dyDescent="0.2">
      <c r="A36" s="19">
        <v>27</v>
      </c>
      <c r="B36" s="49" t="s">
        <v>234</v>
      </c>
      <c r="C36" s="43" t="s">
        <v>81</v>
      </c>
      <c r="D36" s="46">
        <v>5330012722604</v>
      </c>
      <c r="E36" s="43" t="s">
        <v>82</v>
      </c>
      <c r="F36" s="48">
        <v>4</v>
      </c>
      <c r="G36" s="45">
        <f t="shared" si="0"/>
        <v>4</v>
      </c>
      <c r="H36" s="43" t="s">
        <v>83</v>
      </c>
    </row>
    <row r="37" spans="1:8" x14ac:dyDescent="0.2">
      <c r="A37" s="19">
        <v>28</v>
      </c>
      <c r="B37" s="49" t="s">
        <v>235</v>
      </c>
      <c r="C37" s="43" t="s">
        <v>94</v>
      </c>
      <c r="D37" s="46">
        <v>5331008459685</v>
      </c>
      <c r="E37" s="43" t="s">
        <v>49</v>
      </c>
      <c r="F37" s="43">
        <v>2</v>
      </c>
      <c r="G37" s="45">
        <f t="shared" si="0"/>
        <v>2</v>
      </c>
      <c r="H37" s="43" t="s">
        <v>95</v>
      </c>
    </row>
    <row r="38" spans="1:8" x14ac:dyDescent="0.2">
      <c r="A38" s="19">
        <v>29</v>
      </c>
      <c r="B38" s="49" t="s">
        <v>236</v>
      </c>
      <c r="C38" s="43" t="s">
        <v>109</v>
      </c>
      <c r="D38" s="46">
        <v>5330010375549</v>
      </c>
      <c r="E38" s="43" t="s">
        <v>110</v>
      </c>
      <c r="F38" s="48">
        <v>1</v>
      </c>
      <c r="G38" s="45">
        <f t="shared" si="0"/>
        <v>1</v>
      </c>
      <c r="H38" s="43" t="s">
        <v>111</v>
      </c>
    </row>
    <row r="39" spans="1:8" x14ac:dyDescent="0.2">
      <c r="A39" s="19">
        <v>30</v>
      </c>
      <c r="B39" s="49" t="s">
        <v>237</v>
      </c>
      <c r="C39" s="43" t="s">
        <v>116</v>
      </c>
      <c r="D39" s="46">
        <v>5330008357712</v>
      </c>
      <c r="E39" s="43" t="s">
        <v>117</v>
      </c>
      <c r="F39" s="48">
        <v>4</v>
      </c>
      <c r="G39" s="45">
        <f t="shared" si="0"/>
        <v>4</v>
      </c>
      <c r="H39" s="43" t="s">
        <v>118</v>
      </c>
    </row>
    <row r="40" spans="1:8" x14ac:dyDescent="0.2">
      <c r="A40" s="19">
        <v>31</v>
      </c>
      <c r="B40" s="49" t="s">
        <v>238</v>
      </c>
      <c r="C40" s="43" t="s">
        <v>125</v>
      </c>
      <c r="D40" s="46">
        <v>5305010409890</v>
      </c>
      <c r="E40" s="43" t="s">
        <v>46</v>
      </c>
      <c r="F40" s="48">
        <v>1</v>
      </c>
      <c r="G40" s="45">
        <f t="shared" si="0"/>
        <v>1</v>
      </c>
      <c r="H40" s="43" t="s">
        <v>126</v>
      </c>
    </row>
    <row r="41" spans="1:8" x14ac:dyDescent="0.2">
      <c r="A41" s="19">
        <v>32</v>
      </c>
      <c r="B41" s="49" t="s">
        <v>239</v>
      </c>
      <c r="C41" s="43" t="s">
        <v>127</v>
      </c>
      <c r="D41" s="46">
        <v>5305002734145</v>
      </c>
      <c r="E41" s="43" t="s">
        <v>46</v>
      </c>
      <c r="F41" s="48">
        <v>4</v>
      </c>
      <c r="G41" s="45">
        <f t="shared" si="0"/>
        <v>4</v>
      </c>
      <c r="H41" s="43" t="s">
        <v>128</v>
      </c>
    </row>
    <row r="42" spans="1:8" x14ac:dyDescent="0.2">
      <c r="A42" s="19">
        <v>33</v>
      </c>
      <c r="B42" s="49" t="s">
        <v>240</v>
      </c>
      <c r="C42" s="43" t="s">
        <v>132</v>
      </c>
      <c r="D42" s="46">
        <v>5331006185902</v>
      </c>
      <c r="E42" s="43" t="s">
        <v>49</v>
      </c>
      <c r="F42" s="43">
        <v>3</v>
      </c>
      <c r="G42" s="45">
        <f t="shared" ref="G42:G58" si="1">F42*1</f>
        <v>3</v>
      </c>
      <c r="H42" s="43" t="s">
        <v>133</v>
      </c>
    </row>
    <row r="43" spans="1:8" x14ac:dyDescent="0.2">
      <c r="A43" s="19">
        <v>34</v>
      </c>
      <c r="B43" s="49" t="s">
        <v>241</v>
      </c>
      <c r="C43" s="43" t="s">
        <v>136</v>
      </c>
      <c r="D43" s="46">
        <v>5330005437085</v>
      </c>
      <c r="E43" s="43" t="s">
        <v>137</v>
      </c>
      <c r="F43" s="48">
        <v>8</v>
      </c>
      <c r="G43" s="45">
        <f t="shared" si="1"/>
        <v>8</v>
      </c>
      <c r="H43" s="43" t="s">
        <v>138</v>
      </c>
    </row>
    <row r="44" spans="1:8" x14ac:dyDescent="0.2">
      <c r="A44" s="19">
        <v>35</v>
      </c>
      <c r="B44" s="49" t="s">
        <v>242</v>
      </c>
      <c r="C44" s="43" t="s">
        <v>139</v>
      </c>
      <c r="D44" s="46">
        <v>6150010687926</v>
      </c>
      <c r="E44" s="43" t="s">
        <v>140</v>
      </c>
      <c r="F44" s="43">
        <v>4</v>
      </c>
      <c r="G44" s="45">
        <f t="shared" si="1"/>
        <v>4</v>
      </c>
      <c r="H44" s="43" t="s">
        <v>141</v>
      </c>
    </row>
    <row r="45" spans="1:8" x14ac:dyDescent="0.2">
      <c r="A45" s="19">
        <v>36</v>
      </c>
      <c r="B45" s="49" t="s">
        <v>243</v>
      </c>
      <c r="C45" s="43" t="s">
        <v>146</v>
      </c>
      <c r="D45" s="46">
        <v>5331007025220</v>
      </c>
      <c r="E45" s="43" t="s">
        <v>49</v>
      </c>
      <c r="F45" s="43">
        <v>2</v>
      </c>
      <c r="G45" s="45">
        <f t="shared" si="1"/>
        <v>2</v>
      </c>
      <c r="H45" s="43" t="s">
        <v>147</v>
      </c>
    </row>
    <row r="46" spans="1:8" x14ac:dyDescent="0.2">
      <c r="A46" s="19">
        <v>37</v>
      </c>
      <c r="B46" s="49" t="s">
        <v>244</v>
      </c>
      <c r="C46" s="43" t="s">
        <v>152</v>
      </c>
      <c r="D46" s="46">
        <v>5330012860884</v>
      </c>
      <c r="E46" s="43" t="s">
        <v>153</v>
      </c>
      <c r="F46" s="48">
        <v>2</v>
      </c>
      <c r="G46" s="45">
        <f t="shared" si="1"/>
        <v>2</v>
      </c>
      <c r="H46" s="43" t="s">
        <v>154</v>
      </c>
    </row>
    <row r="47" spans="1:8" x14ac:dyDescent="0.2">
      <c r="A47" s="19">
        <v>38</v>
      </c>
      <c r="B47" s="49" t="s">
        <v>245</v>
      </c>
      <c r="C47" s="43" t="s">
        <v>155</v>
      </c>
      <c r="D47" s="46">
        <v>5330011835700</v>
      </c>
      <c r="E47" s="43" t="s">
        <v>101</v>
      </c>
      <c r="F47" s="48">
        <v>1</v>
      </c>
      <c r="G47" s="45">
        <f t="shared" si="1"/>
        <v>1</v>
      </c>
      <c r="H47" s="43" t="s">
        <v>156</v>
      </c>
    </row>
    <row r="48" spans="1:8" x14ac:dyDescent="0.2">
      <c r="A48" s="19">
        <v>39</v>
      </c>
      <c r="B48" s="6" t="s">
        <v>216</v>
      </c>
      <c r="C48" s="24" t="s">
        <v>129</v>
      </c>
      <c r="D48" s="25">
        <v>5331000572028</v>
      </c>
      <c r="E48" s="24" t="s">
        <v>49</v>
      </c>
      <c r="F48" s="24">
        <v>1</v>
      </c>
      <c r="G48" s="23">
        <f t="shared" si="1"/>
        <v>1</v>
      </c>
      <c r="H48" s="24" t="s">
        <v>130</v>
      </c>
    </row>
    <row r="49" spans="1:8" x14ac:dyDescent="0.2">
      <c r="A49" s="19">
        <v>40</v>
      </c>
      <c r="B49" s="6" t="s">
        <v>222</v>
      </c>
      <c r="C49" s="24" t="s">
        <v>144</v>
      </c>
      <c r="D49" s="25">
        <v>5331005769731</v>
      </c>
      <c r="E49" s="24" t="s">
        <v>49</v>
      </c>
      <c r="F49" s="24">
        <v>1</v>
      </c>
      <c r="G49" s="23">
        <f t="shared" si="1"/>
        <v>1</v>
      </c>
      <c r="H49" s="24" t="s">
        <v>145</v>
      </c>
    </row>
    <row r="50" spans="1:8" x14ac:dyDescent="0.2">
      <c r="A50" s="19">
        <v>41</v>
      </c>
      <c r="B50" s="6" t="s">
        <v>229</v>
      </c>
      <c r="C50" s="24" t="s">
        <v>142</v>
      </c>
      <c r="D50" s="25">
        <v>5331006843420</v>
      </c>
      <c r="E50" s="24" t="s">
        <v>49</v>
      </c>
      <c r="F50" s="24">
        <v>4</v>
      </c>
      <c r="G50" s="23">
        <f t="shared" si="1"/>
        <v>4</v>
      </c>
      <c r="H50" s="24" t="s">
        <v>143</v>
      </c>
    </row>
    <row r="51" spans="1:8" x14ac:dyDescent="0.2">
      <c r="A51" s="19">
        <v>42</v>
      </c>
      <c r="B51" s="6" t="s">
        <v>208</v>
      </c>
      <c r="C51" s="24" t="s">
        <v>76</v>
      </c>
      <c r="D51" s="25">
        <v>5330008013440</v>
      </c>
      <c r="E51" s="24" t="s">
        <v>68</v>
      </c>
      <c r="F51" s="24">
        <v>12</v>
      </c>
      <c r="G51" s="23">
        <f t="shared" si="1"/>
        <v>12</v>
      </c>
      <c r="H51" s="24" t="s">
        <v>43</v>
      </c>
    </row>
    <row r="52" spans="1:8" x14ac:dyDescent="0.2">
      <c r="A52" s="19">
        <v>43</v>
      </c>
      <c r="B52" s="6" t="s">
        <v>221</v>
      </c>
      <c r="C52" s="24" t="s">
        <v>148</v>
      </c>
      <c r="D52" s="25">
        <v>5331005421586</v>
      </c>
      <c r="E52" s="24" t="s">
        <v>49</v>
      </c>
      <c r="F52" s="24">
        <v>1</v>
      </c>
      <c r="G52" s="23">
        <f t="shared" si="1"/>
        <v>1</v>
      </c>
      <c r="H52" s="24" t="s">
        <v>149</v>
      </c>
    </row>
    <row r="53" spans="1:8" x14ac:dyDescent="0.2">
      <c r="A53" s="19">
        <v>44</v>
      </c>
      <c r="B53" s="6" t="s">
        <v>227</v>
      </c>
      <c r="C53" s="24" t="s">
        <v>112</v>
      </c>
      <c r="D53" s="25">
        <v>5331005822855</v>
      </c>
      <c r="E53" s="24" t="s">
        <v>49</v>
      </c>
      <c r="F53" s="24">
        <v>4</v>
      </c>
      <c r="G53" s="23">
        <f t="shared" si="1"/>
        <v>4</v>
      </c>
      <c r="H53" s="24" t="s">
        <v>113</v>
      </c>
    </row>
    <row r="54" spans="1:8" x14ac:dyDescent="0.2">
      <c r="A54" s="19">
        <v>45</v>
      </c>
      <c r="B54" s="6" t="s">
        <v>211</v>
      </c>
      <c r="C54" s="24" t="s">
        <v>121</v>
      </c>
      <c r="D54" s="25">
        <v>5330008220991</v>
      </c>
      <c r="E54" s="24" t="s">
        <v>68</v>
      </c>
      <c r="F54" s="47">
        <v>2</v>
      </c>
      <c r="G54" s="23">
        <f t="shared" si="1"/>
        <v>2</v>
      </c>
      <c r="H54" s="24" t="s">
        <v>122</v>
      </c>
    </row>
    <row r="55" spans="1:8" x14ac:dyDescent="0.2">
      <c r="A55" s="19">
        <v>46</v>
      </c>
      <c r="B55" s="6" t="s">
        <v>202</v>
      </c>
      <c r="C55" s="24" t="s">
        <v>119</v>
      </c>
      <c r="D55" s="25">
        <v>5330005437087</v>
      </c>
      <c r="E55" s="24" t="s">
        <v>70</v>
      </c>
      <c r="F55" s="24">
        <v>6</v>
      </c>
      <c r="G55" s="23">
        <f t="shared" si="1"/>
        <v>6</v>
      </c>
      <c r="H55" s="24" t="s">
        <v>120</v>
      </c>
    </row>
    <row r="56" spans="1:8" x14ac:dyDescent="0.2">
      <c r="A56" s="19">
        <v>47</v>
      </c>
      <c r="B56" s="6" t="s">
        <v>59</v>
      </c>
      <c r="C56" s="24" t="s">
        <v>56</v>
      </c>
      <c r="D56" s="25">
        <v>4730003000934</v>
      </c>
      <c r="E56" s="24" t="s">
        <v>58</v>
      </c>
      <c r="F56" s="47">
        <v>1</v>
      </c>
      <c r="G56" s="23">
        <f t="shared" si="1"/>
        <v>1</v>
      </c>
      <c r="H56" s="24" t="s">
        <v>162</v>
      </c>
    </row>
    <row r="57" spans="1:8" x14ac:dyDescent="0.2">
      <c r="A57" s="19">
        <v>48</v>
      </c>
      <c r="B57" s="6" t="s">
        <v>199</v>
      </c>
      <c r="C57" s="24" t="s">
        <v>85</v>
      </c>
      <c r="D57" s="25">
        <v>5305009124838</v>
      </c>
      <c r="E57" s="24" t="s">
        <v>46</v>
      </c>
      <c r="F57" s="47">
        <v>6</v>
      </c>
      <c r="G57" s="23">
        <f t="shared" si="1"/>
        <v>6</v>
      </c>
      <c r="H57" s="24" t="s">
        <v>86</v>
      </c>
    </row>
    <row r="58" spans="1:8" x14ac:dyDescent="0.2">
      <c r="A58" s="19">
        <v>49</v>
      </c>
      <c r="B58" s="6" t="s">
        <v>200</v>
      </c>
      <c r="C58" s="24" t="s">
        <v>123</v>
      </c>
      <c r="D58" s="25">
        <v>5305009419437</v>
      </c>
      <c r="E58" s="24" t="s">
        <v>46</v>
      </c>
      <c r="F58" s="24">
        <v>16</v>
      </c>
      <c r="G58" s="23">
        <f t="shared" si="1"/>
        <v>16</v>
      </c>
      <c r="H58" s="24" t="s">
        <v>124</v>
      </c>
    </row>
  </sheetData>
  <sortState ref="A10:K58">
    <sortCondition ref="B10:B5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>
      <selection activeCell="K4" sqref="K4:K52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35">
      <c r="A1" s="37" t="s">
        <v>61</v>
      </c>
      <c r="B1" s="37"/>
      <c r="C1" s="37"/>
      <c r="D1" s="34"/>
      <c r="E1" s="35"/>
      <c r="F1" s="34"/>
      <c r="G1" s="39" t="s">
        <v>62</v>
      </c>
      <c r="H1" s="34"/>
      <c r="I1" s="36"/>
      <c r="J1" s="34"/>
      <c r="K1" s="34"/>
      <c r="L1" s="34"/>
      <c r="M1" s="20"/>
    </row>
    <row r="2" spans="1:13" s="7" customFormat="1" ht="33.75" customHeight="1" x14ac:dyDescent="0.25">
      <c r="A2" s="34" t="s">
        <v>63</v>
      </c>
      <c r="B2" s="34"/>
      <c r="C2" s="34"/>
      <c r="D2" s="34"/>
      <c r="E2" s="35"/>
      <c r="F2" s="34"/>
      <c r="G2" s="38" t="s">
        <v>64</v>
      </c>
      <c r="H2" s="34"/>
      <c r="I2" s="36"/>
      <c r="J2" s="34"/>
      <c r="K2" s="34"/>
      <c r="L2" s="34"/>
      <c r="M2" s="20"/>
    </row>
    <row r="3" spans="1:13" ht="38.25" x14ac:dyDescent="0.2">
      <c r="A3" s="26" t="s">
        <v>48</v>
      </c>
      <c r="B3" s="26" t="s">
        <v>30</v>
      </c>
      <c r="C3" s="26"/>
      <c r="D3" s="26" t="s">
        <v>24</v>
      </c>
      <c r="E3" s="31" t="s">
        <v>0</v>
      </c>
      <c r="F3" s="26" t="s">
        <v>18</v>
      </c>
      <c r="G3" s="26" t="s">
        <v>28</v>
      </c>
      <c r="H3" s="26" t="s">
        <v>31</v>
      </c>
      <c r="I3" s="27" t="s">
        <v>29</v>
      </c>
      <c r="J3" s="26" t="s">
        <v>25</v>
      </c>
      <c r="K3" s="26" t="s">
        <v>26</v>
      </c>
      <c r="L3" s="26" t="s">
        <v>32</v>
      </c>
      <c r="M3" s="21" t="s">
        <v>32</v>
      </c>
    </row>
    <row r="4" spans="1:13" ht="26.25" customHeight="1" x14ac:dyDescent="0.2">
      <c r="A4" s="28" t="s">
        <v>57</v>
      </c>
      <c r="B4" s="28" t="s">
        <v>65</v>
      </c>
      <c r="C4" s="28" t="s">
        <v>66</v>
      </c>
      <c r="D4" s="28" t="s">
        <v>27</v>
      </c>
      <c r="E4" s="30">
        <v>5330013564523</v>
      </c>
      <c r="F4" s="28" t="s">
        <v>67</v>
      </c>
      <c r="G4" s="28" t="s">
        <v>68</v>
      </c>
      <c r="H4" s="28" t="s">
        <v>52</v>
      </c>
      <c r="I4" s="29"/>
      <c r="J4" s="28"/>
      <c r="K4" s="28" t="s">
        <v>37</v>
      </c>
      <c r="L4" s="28"/>
      <c r="M4" s="3" t="s">
        <v>50</v>
      </c>
    </row>
    <row r="5" spans="1:13" ht="26.25" customHeight="1" x14ac:dyDescent="0.2">
      <c r="A5" s="28" t="s">
        <v>57</v>
      </c>
      <c r="B5" s="28" t="s">
        <v>65</v>
      </c>
      <c r="C5" s="28" t="s">
        <v>66</v>
      </c>
      <c r="D5" s="28" t="s">
        <v>27</v>
      </c>
      <c r="E5" s="30" t="s">
        <v>163</v>
      </c>
      <c r="F5" s="28" t="s">
        <v>69</v>
      </c>
      <c r="G5" s="28" t="s">
        <v>70</v>
      </c>
      <c r="H5" s="28" t="s">
        <v>52</v>
      </c>
      <c r="I5" s="29"/>
      <c r="J5" s="28"/>
      <c r="K5" s="28" t="s">
        <v>38</v>
      </c>
      <c r="L5" s="28"/>
      <c r="M5" s="3" t="s">
        <v>50</v>
      </c>
    </row>
    <row r="6" spans="1:13" x14ac:dyDescent="0.2">
      <c r="A6" s="28" t="s">
        <v>33</v>
      </c>
      <c r="B6" s="28" t="s">
        <v>65</v>
      </c>
      <c r="C6" s="28" t="s">
        <v>66</v>
      </c>
      <c r="D6" s="28" t="s">
        <v>27</v>
      </c>
      <c r="E6" s="30" t="s">
        <v>164</v>
      </c>
      <c r="F6" s="28" t="s">
        <v>71</v>
      </c>
      <c r="G6" s="28" t="s">
        <v>49</v>
      </c>
      <c r="H6" s="28">
        <v>8</v>
      </c>
      <c r="I6" s="29"/>
      <c r="J6" s="28"/>
      <c r="K6" s="28" t="s">
        <v>39</v>
      </c>
      <c r="L6" s="28"/>
      <c r="M6" s="3" t="s">
        <v>50</v>
      </c>
    </row>
    <row r="7" spans="1:13" x14ac:dyDescent="0.2">
      <c r="A7" s="28" t="s">
        <v>57</v>
      </c>
      <c r="B7" s="28" t="s">
        <v>65</v>
      </c>
      <c r="C7" s="28" t="s">
        <v>66</v>
      </c>
      <c r="D7" s="28" t="s">
        <v>27</v>
      </c>
      <c r="E7" s="30" t="s">
        <v>165</v>
      </c>
      <c r="F7" s="28" t="s">
        <v>72</v>
      </c>
      <c r="G7" s="28" t="s">
        <v>70</v>
      </c>
      <c r="H7" s="28" t="s">
        <v>34</v>
      </c>
      <c r="I7" s="29"/>
      <c r="J7" s="28"/>
      <c r="K7" s="28" t="s">
        <v>40</v>
      </c>
      <c r="L7" s="28"/>
      <c r="M7" s="3" t="s">
        <v>50</v>
      </c>
    </row>
    <row r="8" spans="1:13" x14ac:dyDescent="0.2">
      <c r="A8" s="28" t="s">
        <v>57</v>
      </c>
      <c r="B8" s="28" t="s">
        <v>65</v>
      </c>
      <c r="C8" s="28" t="s">
        <v>66</v>
      </c>
      <c r="D8" s="28" t="s">
        <v>27</v>
      </c>
      <c r="E8" s="30" t="s">
        <v>166</v>
      </c>
      <c r="F8" s="28" t="s">
        <v>73</v>
      </c>
      <c r="G8" s="28" t="s">
        <v>70</v>
      </c>
      <c r="H8" s="28" t="s">
        <v>34</v>
      </c>
      <c r="I8" s="29"/>
      <c r="J8" s="28"/>
      <c r="K8" s="28" t="s">
        <v>41</v>
      </c>
      <c r="L8" s="28"/>
      <c r="M8" s="3" t="s">
        <v>50</v>
      </c>
    </row>
    <row r="9" spans="1:13" x14ac:dyDescent="0.2">
      <c r="A9" s="28" t="s">
        <v>57</v>
      </c>
      <c r="B9" s="28" t="s">
        <v>65</v>
      </c>
      <c r="C9" s="28" t="s">
        <v>66</v>
      </c>
      <c r="D9" s="28" t="s">
        <v>27</v>
      </c>
      <c r="E9" s="30">
        <v>5330005763206</v>
      </c>
      <c r="F9" s="28" t="s">
        <v>74</v>
      </c>
      <c r="G9" s="28" t="s">
        <v>75</v>
      </c>
      <c r="H9" s="28" t="s">
        <v>34</v>
      </c>
      <c r="I9" s="29"/>
      <c r="J9" s="28"/>
      <c r="K9" s="28" t="s">
        <v>42</v>
      </c>
      <c r="L9" s="28"/>
      <c r="M9" s="3"/>
    </row>
    <row r="10" spans="1:13" x14ac:dyDescent="0.2">
      <c r="A10" s="28" t="s">
        <v>57</v>
      </c>
      <c r="B10" s="28" t="s">
        <v>65</v>
      </c>
      <c r="C10" s="28" t="s">
        <v>66</v>
      </c>
      <c r="D10" s="28" t="s">
        <v>27</v>
      </c>
      <c r="E10" s="30" t="s">
        <v>167</v>
      </c>
      <c r="F10" s="28" t="s">
        <v>76</v>
      </c>
      <c r="G10" s="28" t="s">
        <v>68</v>
      </c>
      <c r="H10" s="28">
        <v>12</v>
      </c>
      <c r="I10" s="29"/>
      <c r="J10" s="28"/>
      <c r="K10" s="28" t="s">
        <v>43</v>
      </c>
      <c r="L10" s="28"/>
      <c r="M10" s="3"/>
    </row>
    <row r="11" spans="1:13" x14ac:dyDescent="0.2">
      <c r="A11" s="28" t="s">
        <v>57</v>
      </c>
      <c r="B11" s="28" t="s">
        <v>65</v>
      </c>
      <c r="C11" s="28" t="s">
        <v>66</v>
      </c>
      <c r="D11" s="28" t="s">
        <v>27</v>
      </c>
      <c r="E11" s="30" t="s">
        <v>168</v>
      </c>
      <c r="F11" s="28" t="s">
        <v>77</v>
      </c>
      <c r="G11" s="28" t="s">
        <v>75</v>
      </c>
      <c r="H11" s="28" t="s">
        <v>34</v>
      </c>
      <c r="I11" s="29"/>
      <c r="J11" s="28"/>
      <c r="K11" s="28" t="s">
        <v>44</v>
      </c>
      <c r="L11" s="28"/>
      <c r="M11" s="3"/>
    </row>
    <row r="12" spans="1:13" x14ac:dyDescent="0.2">
      <c r="A12" s="28" t="s">
        <v>57</v>
      </c>
      <c r="B12" s="28" t="s">
        <v>65</v>
      </c>
      <c r="C12" s="28" t="s">
        <v>66</v>
      </c>
      <c r="D12" s="28" t="s">
        <v>27</v>
      </c>
      <c r="E12" s="30" t="s">
        <v>169</v>
      </c>
      <c r="F12" s="28" t="s">
        <v>78</v>
      </c>
      <c r="G12" s="28" t="s">
        <v>75</v>
      </c>
      <c r="H12" s="28">
        <v>6</v>
      </c>
      <c r="I12" s="29"/>
      <c r="J12" s="28"/>
      <c r="K12" s="28" t="s">
        <v>35</v>
      </c>
      <c r="L12" s="28"/>
      <c r="M12" s="3"/>
    </row>
    <row r="13" spans="1:13" x14ac:dyDescent="0.2">
      <c r="A13" s="28" t="s">
        <v>33</v>
      </c>
      <c r="B13" s="28" t="s">
        <v>65</v>
      </c>
      <c r="C13" s="28" t="s">
        <v>66</v>
      </c>
      <c r="D13" s="28" t="s">
        <v>27</v>
      </c>
      <c r="E13" s="30" t="s">
        <v>170</v>
      </c>
      <c r="F13" s="28" t="s">
        <v>79</v>
      </c>
      <c r="G13" s="28" t="s">
        <v>68</v>
      </c>
      <c r="H13" s="28" t="s">
        <v>34</v>
      </c>
      <c r="I13" s="29"/>
      <c r="J13" s="28"/>
      <c r="K13" s="28" t="s">
        <v>36</v>
      </c>
      <c r="L13" s="28"/>
      <c r="M13" s="3" t="s">
        <v>50</v>
      </c>
    </row>
    <row r="14" spans="1:13" x14ac:dyDescent="0.2">
      <c r="A14" s="28" t="s">
        <v>57</v>
      </c>
      <c r="B14" s="28" t="s">
        <v>65</v>
      </c>
      <c r="C14" s="28" t="s">
        <v>66</v>
      </c>
      <c r="D14" s="28" t="s">
        <v>27</v>
      </c>
      <c r="E14" s="30" t="s">
        <v>171</v>
      </c>
      <c r="F14" s="28" t="s">
        <v>80</v>
      </c>
      <c r="G14" s="28" t="s">
        <v>49</v>
      </c>
      <c r="H14" s="28" t="s">
        <v>33</v>
      </c>
      <c r="I14" s="29"/>
      <c r="J14" s="28"/>
      <c r="K14" s="28" t="s">
        <v>53</v>
      </c>
      <c r="L14" s="28"/>
      <c r="M14" s="3" t="s">
        <v>50</v>
      </c>
    </row>
    <row r="15" spans="1:13" x14ac:dyDescent="0.2">
      <c r="A15" s="28" t="s">
        <v>57</v>
      </c>
      <c r="B15" s="28" t="s">
        <v>65</v>
      </c>
      <c r="C15" s="28" t="s">
        <v>66</v>
      </c>
      <c r="D15" s="28" t="s">
        <v>27</v>
      </c>
      <c r="E15" s="30" t="s">
        <v>172</v>
      </c>
      <c r="F15" s="28" t="s">
        <v>81</v>
      </c>
      <c r="G15" s="28" t="s">
        <v>82</v>
      </c>
      <c r="H15" s="28" t="s">
        <v>52</v>
      </c>
      <c r="I15" s="29"/>
      <c r="J15" s="28"/>
      <c r="K15" s="28" t="s">
        <v>83</v>
      </c>
      <c r="L15" s="28"/>
      <c r="M15" s="3" t="s">
        <v>50</v>
      </c>
    </row>
    <row r="16" spans="1:13" x14ac:dyDescent="0.2">
      <c r="A16" s="28" t="s">
        <v>57</v>
      </c>
      <c r="B16" s="28" t="s">
        <v>65</v>
      </c>
      <c r="C16" s="28" t="s">
        <v>66</v>
      </c>
      <c r="D16" s="28" t="s">
        <v>27</v>
      </c>
      <c r="E16" s="30" t="s">
        <v>173</v>
      </c>
      <c r="F16" s="28" t="s">
        <v>84</v>
      </c>
      <c r="G16" s="28" t="s">
        <v>49</v>
      </c>
      <c r="H16" s="28" t="s">
        <v>52</v>
      </c>
      <c r="I16" s="29"/>
      <c r="J16" s="28"/>
      <c r="K16" s="28" t="s">
        <v>54</v>
      </c>
      <c r="L16" s="28"/>
      <c r="M16" s="3" t="s">
        <v>50</v>
      </c>
    </row>
    <row r="17" spans="1:13" x14ac:dyDescent="0.2">
      <c r="A17" s="28" t="s">
        <v>57</v>
      </c>
      <c r="B17" s="28" t="s">
        <v>65</v>
      </c>
      <c r="C17" s="28" t="s">
        <v>66</v>
      </c>
      <c r="D17" s="28" t="s">
        <v>27</v>
      </c>
      <c r="E17" s="30" t="s">
        <v>174</v>
      </c>
      <c r="F17" s="28" t="s">
        <v>85</v>
      </c>
      <c r="G17" s="28" t="s">
        <v>46</v>
      </c>
      <c r="H17" s="28" t="s">
        <v>175</v>
      </c>
      <c r="I17" s="29"/>
      <c r="J17" s="28"/>
      <c r="K17" s="28" t="s">
        <v>86</v>
      </c>
      <c r="L17" s="28"/>
      <c r="M17" s="3" t="s">
        <v>50</v>
      </c>
    </row>
    <row r="18" spans="1:13" x14ac:dyDescent="0.2">
      <c r="A18" s="28" t="s">
        <v>33</v>
      </c>
      <c r="B18" s="28" t="s">
        <v>65</v>
      </c>
      <c r="C18" s="28" t="s">
        <v>66</v>
      </c>
      <c r="D18" s="28" t="s">
        <v>27</v>
      </c>
      <c r="E18" s="30" t="s">
        <v>176</v>
      </c>
      <c r="F18" s="28" t="s">
        <v>87</v>
      </c>
      <c r="G18" s="28" t="s">
        <v>88</v>
      </c>
      <c r="H18" s="28" t="s">
        <v>33</v>
      </c>
      <c r="I18" s="29"/>
      <c r="J18" s="28"/>
      <c r="K18" s="28" t="s">
        <v>89</v>
      </c>
      <c r="L18" s="28"/>
      <c r="M18" s="3" t="s">
        <v>50</v>
      </c>
    </row>
    <row r="19" spans="1:13" x14ac:dyDescent="0.2">
      <c r="A19" s="28" t="s">
        <v>177</v>
      </c>
      <c r="B19" s="28" t="s">
        <v>65</v>
      </c>
      <c r="C19" s="28" t="s">
        <v>66</v>
      </c>
      <c r="D19" s="28" t="s">
        <v>27</v>
      </c>
      <c r="E19" s="30">
        <v>5331005797916</v>
      </c>
      <c r="F19" s="28" t="s">
        <v>90</v>
      </c>
      <c r="G19" s="28" t="s">
        <v>49</v>
      </c>
      <c r="H19" s="28">
        <v>3</v>
      </c>
      <c r="I19" s="29"/>
      <c r="J19" s="28"/>
      <c r="K19" s="28" t="s">
        <v>91</v>
      </c>
      <c r="L19" s="28"/>
    </row>
    <row r="20" spans="1:13" x14ac:dyDescent="0.2">
      <c r="A20" s="28" t="s">
        <v>178</v>
      </c>
      <c r="B20" s="28" t="s">
        <v>65</v>
      </c>
      <c r="C20" s="28" t="s">
        <v>66</v>
      </c>
      <c r="D20" s="28" t="s">
        <v>27</v>
      </c>
      <c r="E20" s="30">
        <v>5331002920577</v>
      </c>
      <c r="F20" s="28" t="s">
        <v>92</v>
      </c>
      <c r="G20" s="28" t="s">
        <v>49</v>
      </c>
      <c r="H20" s="28">
        <v>1</v>
      </c>
      <c r="I20" s="29"/>
      <c r="J20" s="28"/>
      <c r="K20" s="28" t="s">
        <v>93</v>
      </c>
      <c r="L20" s="28"/>
    </row>
    <row r="21" spans="1:13" x14ac:dyDescent="0.2">
      <c r="A21" s="28" t="s">
        <v>179</v>
      </c>
      <c r="B21" s="28" t="s">
        <v>65</v>
      </c>
      <c r="C21" s="28" t="s">
        <v>66</v>
      </c>
      <c r="D21" s="28" t="s">
        <v>27</v>
      </c>
      <c r="E21" s="30">
        <v>5331008459685</v>
      </c>
      <c r="F21" s="28" t="s">
        <v>94</v>
      </c>
      <c r="G21" s="28" t="s">
        <v>49</v>
      </c>
      <c r="H21" s="28">
        <v>2</v>
      </c>
      <c r="I21" s="29"/>
      <c r="J21" s="28"/>
      <c r="K21" s="28" t="s">
        <v>95</v>
      </c>
      <c r="L21" s="28"/>
    </row>
    <row r="22" spans="1:13" x14ac:dyDescent="0.2">
      <c r="A22" s="28" t="s">
        <v>180</v>
      </c>
      <c r="B22" s="28" t="s">
        <v>65</v>
      </c>
      <c r="C22" s="28" t="s">
        <v>66</v>
      </c>
      <c r="D22" s="28" t="s">
        <v>27</v>
      </c>
      <c r="E22" s="30">
        <v>5331005421398</v>
      </c>
      <c r="F22" s="28" t="s">
        <v>96</v>
      </c>
      <c r="G22" s="28" t="s">
        <v>49</v>
      </c>
      <c r="H22" s="28">
        <v>3</v>
      </c>
      <c r="I22" s="29"/>
      <c r="J22" s="28"/>
      <c r="K22" s="28" t="s">
        <v>97</v>
      </c>
      <c r="L22" s="28"/>
    </row>
    <row r="23" spans="1:13" x14ac:dyDescent="0.2">
      <c r="A23" s="28" t="s">
        <v>181</v>
      </c>
      <c r="B23" s="28" t="s">
        <v>65</v>
      </c>
      <c r="C23" s="28" t="s">
        <v>66</v>
      </c>
      <c r="D23" s="28" t="s">
        <v>27</v>
      </c>
      <c r="E23" s="30">
        <v>5331002920570</v>
      </c>
      <c r="F23" s="28" t="s">
        <v>98</v>
      </c>
      <c r="G23" s="28" t="s">
        <v>49</v>
      </c>
      <c r="H23" s="28">
        <v>3</v>
      </c>
      <c r="I23" s="29"/>
      <c r="J23" s="28"/>
      <c r="K23" s="28" t="s">
        <v>99</v>
      </c>
      <c r="L23" s="28"/>
    </row>
    <row r="24" spans="1:13" x14ac:dyDescent="0.2">
      <c r="A24" s="28" t="s">
        <v>57</v>
      </c>
      <c r="B24" s="28" t="s">
        <v>65</v>
      </c>
      <c r="C24" s="28" t="s">
        <v>66</v>
      </c>
      <c r="D24" s="28" t="s">
        <v>27</v>
      </c>
      <c r="E24" s="30" t="s">
        <v>182</v>
      </c>
      <c r="F24" s="28" t="s">
        <v>100</v>
      </c>
      <c r="G24" s="28" t="s">
        <v>101</v>
      </c>
      <c r="H24" s="28" t="s">
        <v>33</v>
      </c>
      <c r="I24" s="29"/>
      <c r="J24" s="28"/>
      <c r="K24" s="28" t="s">
        <v>102</v>
      </c>
      <c r="L24" s="28"/>
    </row>
    <row r="25" spans="1:13" x14ac:dyDescent="0.2">
      <c r="A25" s="28" t="s">
        <v>183</v>
      </c>
      <c r="B25" s="28" t="s">
        <v>65</v>
      </c>
      <c r="C25" s="28" t="s">
        <v>66</v>
      </c>
      <c r="D25" s="28" t="s">
        <v>27</v>
      </c>
      <c r="E25" s="30">
        <v>5331005822133</v>
      </c>
      <c r="F25" s="28" t="s">
        <v>103</v>
      </c>
      <c r="G25" s="28" t="s">
        <v>49</v>
      </c>
      <c r="H25" s="28">
        <v>2</v>
      </c>
      <c r="I25" s="29"/>
      <c r="J25" s="28"/>
      <c r="K25" s="28" t="s">
        <v>104</v>
      </c>
      <c r="L25" s="28"/>
    </row>
    <row r="26" spans="1:13" x14ac:dyDescent="0.2">
      <c r="A26" s="28" t="s">
        <v>184</v>
      </c>
      <c r="B26" s="28" t="s">
        <v>65</v>
      </c>
      <c r="C26" s="28" t="s">
        <v>66</v>
      </c>
      <c r="D26" s="28" t="s">
        <v>27</v>
      </c>
      <c r="E26" s="30">
        <v>5331006180801</v>
      </c>
      <c r="F26" s="28" t="s">
        <v>105</v>
      </c>
      <c r="G26" s="28" t="s">
        <v>49</v>
      </c>
      <c r="H26" s="28">
        <v>1</v>
      </c>
      <c r="I26" s="29"/>
      <c r="J26" s="28"/>
      <c r="K26" s="28" t="s">
        <v>106</v>
      </c>
      <c r="L26" s="28"/>
    </row>
    <row r="27" spans="1:13" x14ac:dyDescent="0.2">
      <c r="A27" s="28"/>
      <c r="B27" s="28" t="s">
        <v>65</v>
      </c>
      <c r="C27" s="28" t="s">
        <v>66</v>
      </c>
      <c r="D27" s="28" t="s">
        <v>27</v>
      </c>
      <c r="E27" s="30">
        <v>5331005793156</v>
      </c>
      <c r="F27" s="28" t="s">
        <v>107</v>
      </c>
      <c r="G27" s="28" t="s">
        <v>49</v>
      </c>
      <c r="H27" s="28">
        <v>1</v>
      </c>
      <c r="I27" s="29"/>
      <c r="J27" s="28"/>
      <c r="K27" s="28" t="s">
        <v>108</v>
      </c>
      <c r="L27" s="28"/>
    </row>
    <row r="28" spans="1:13" x14ac:dyDescent="0.2">
      <c r="A28" s="28" t="s">
        <v>57</v>
      </c>
      <c r="B28" s="28" t="s">
        <v>65</v>
      </c>
      <c r="C28" s="28" t="s">
        <v>66</v>
      </c>
      <c r="D28" s="28" t="s">
        <v>27</v>
      </c>
      <c r="E28" s="30">
        <v>5330010375549</v>
      </c>
      <c r="F28" s="28" t="s">
        <v>109</v>
      </c>
      <c r="G28" s="28" t="s">
        <v>110</v>
      </c>
      <c r="H28" s="28" t="s">
        <v>33</v>
      </c>
      <c r="I28" s="29"/>
      <c r="J28" s="28"/>
      <c r="K28" s="28" t="s">
        <v>111</v>
      </c>
      <c r="L28" s="28"/>
    </row>
    <row r="29" spans="1:13" x14ac:dyDescent="0.2">
      <c r="A29" s="28"/>
      <c r="B29" s="28" t="s">
        <v>65</v>
      </c>
      <c r="C29" s="28" t="s">
        <v>66</v>
      </c>
      <c r="D29" s="28" t="s">
        <v>27</v>
      </c>
      <c r="E29" s="30">
        <v>5331005822855</v>
      </c>
      <c r="F29" s="28" t="s">
        <v>112</v>
      </c>
      <c r="G29" s="28" t="s">
        <v>49</v>
      </c>
      <c r="H29" s="28">
        <v>4</v>
      </c>
      <c r="I29" s="29"/>
      <c r="J29" s="28"/>
      <c r="K29" s="28" t="s">
        <v>113</v>
      </c>
      <c r="L29" s="28"/>
    </row>
    <row r="30" spans="1:13" x14ac:dyDescent="0.2">
      <c r="A30" s="28" t="s">
        <v>57</v>
      </c>
      <c r="B30" s="28" t="s">
        <v>65</v>
      </c>
      <c r="C30" s="28" t="s">
        <v>66</v>
      </c>
      <c r="D30" s="28" t="s">
        <v>27</v>
      </c>
      <c r="E30" s="30" t="s">
        <v>185</v>
      </c>
      <c r="F30" s="28" t="s">
        <v>114</v>
      </c>
      <c r="G30" s="28" t="s">
        <v>68</v>
      </c>
      <c r="H30" s="28" t="s">
        <v>34</v>
      </c>
      <c r="I30" s="29"/>
      <c r="J30" s="28"/>
      <c r="K30" s="28" t="s">
        <v>115</v>
      </c>
      <c r="L30" s="28"/>
    </row>
    <row r="31" spans="1:13" x14ac:dyDescent="0.2">
      <c r="A31" s="28" t="s">
        <v>57</v>
      </c>
      <c r="B31" s="28" t="s">
        <v>65</v>
      </c>
      <c r="C31" s="28" t="s">
        <v>66</v>
      </c>
      <c r="D31" s="28" t="s">
        <v>27</v>
      </c>
      <c r="E31" s="30" t="s">
        <v>186</v>
      </c>
      <c r="F31" s="28" t="s">
        <v>116</v>
      </c>
      <c r="G31" s="28" t="s">
        <v>117</v>
      </c>
      <c r="H31" s="28" t="s">
        <v>52</v>
      </c>
      <c r="I31" s="29"/>
      <c r="J31" s="28"/>
      <c r="K31" s="28" t="s">
        <v>118</v>
      </c>
      <c r="L31" s="28"/>
    </row>
    <row r="32" spans="1:13" x14ac:dyDescent="0.2">
      <c r="A32" s="28" t="s">
        <v>33</v>
      </c>
      <c r="B32" s="28" t="s">
        <v>65</v>
      </c>
      <c r="C32" s="28" t="s">
        <v>66</v>
      </c>
      <c r="D32" s="28" t="s">
        <v>27</v>
      </c>
      <c r="E32" s="30" t="s">
        <v>187</v>
      </c>
      <c r="F32" s="28" t="s">
        <v>119</v>
      </c>
      <c r="G32" s="28" t="s">
        <v>70</v>
      </c>
      <c r="H32" s="28">
        <v>6</v>
      </c>
      <c r="I32" s="29"/>
      <c r="J32" s="28"/>
      <c r="K32" s="28" t="s">
        <v>120</v>
      </c>
      <c r="L32" s="28"/>
    </row>
    <row r="33" spans="1:12" x14ac:dyDescent="0.2">
      <c r="A33" s="28" t="s">
        <v>57</v>
      </c>
      <c r="B33" s="28" t="s">
        <v>65</v>
      </c>
      <c r="C33" s="28" t="s">
        <v>66</v>
      </c>
      <c r="D33" s="28" t="s">
        <v>27</v>
      </c>
      <c r="E33" s="30" t="s">
        <v>188</v>
      </c>
      <c r="F33" s="28" t="s">
        <v>121</v>
      </c>
      <c r="G33" s="28" t="s">
        <v>68</v>
      </c>
      <c r="H33" s="28" t="s">
        <v>34</v>
      </c>
      <c r="I33" s="29"/>
      <c r="J33" s="28"/>
      <c r="K33" s="28" t="s">
        <v>122</v>
      </c>
      <c r="L33" s="28"/>
    </row>
    <row r="34" spans="1:12" x14ac:dyDescent="0.2">
      <c r="A34" s="28" t="s">
        <v>57</v>
      </c>
      <c r="B34" s="28" t="s">
        <v>65</v>
      </c>
      <c r="C34" s="28" t="s">
        <v>66</v>
      </c>
      <c r="D34" s="28" t="s">
        <v>27</v>
      </c>
      <c r="E34" s="30" t="s">
        <v>189</v>
      </c>
      <c r="F34" s="28" t="s">
        <v>123</v>
      </c>
      <c r="G34" s="28" t="s">
        <v>46</v>
      </c>
      <c r="H34" s="28">
        <v>16</v>
      </c>
      <c r="I34" s="29"/>
      <c r="J34" s="28"/>
      <c r="K34" s="28" t="s">
        <v>124</v>
      </c>
      <c r="L34" s="28"/>
    </row>
    <row r="35" spans="1:12" x14ac:dyDescent="0.2">
      <c r="A35" s="28" t="s">
        <v>33</v>
      </c>
      <c r="B35" s="28" t="s">
        <v>65</v>
      </c>
      <c r="C35" s="28" t="s">
        <v>66</v>
      </c>
      <c r="D35" s="28" t="s">
        <v>27</v>
      </c>
      <c r="E35" s="30" t="s">
        <v>190</v>
      </c>
      <c r="F35" s="28" t="s">
        <v>125</v>
      </c>
      <c r="G35" s="28" t="s">
        <v>46</v>
      </c>
      <c r="H35" s="28" t="s">
        <v>33</v>
      </c>
      <c r="I35" s="29"/>
      <c r="J35" s="28"/>
      <c r="K35" s="28" t="s">
        <v>126</v>
      </c>
      <c r="L35" s="28"/>
    </row>
    <row r="36" spans="1:12" x14ac:dyDescent="0.2">
      <c r="A36" s="28" t="s">
        <v>33</v>
      </c>
      <c r="B36" s="28" t="s">
        <v>65</v>
      </c>
      <c r="C36" s="28" t="s">
        <v>66</v>
      </c>
      <c r="D36" s="28" t="s">
        <v>27</v>
      </c>
      <c r="E36" s="30" t="s">
        <v>191</v>
      </c>
      <c r="F36" s="28" t="s">
        <v>127</v>
      </c>
      <c r="G36" s="28" t="s">
        <v>46</v>
      </c>
      <c r="H36" s="28" t="s">
        <v>52</v>
      </c>
      <c r="I36" s="29"/>
      <c r="J36" s="28"/>
      <c r="K36" s="28" t="s">
        <v>128</v>
      </c>
      <c r="L36" s="28"/>
    </row>
    <row r="37" spans="1:12" x14ac:dyDescent="0.2">
      <c r="A37" s="28"/>
      <c r="B37" s="28" t="s">
        <v>65</v>
      </c>
      <c r="C37" s="28" t="s">
        <v>66</v>
      </c>
      <c r="D37" s="28" t="s">
        <v>27</v>
      </c>
      <c r="E37" s="30">
        <v>5331000572028</v>
      </c>
      <c r="F37" s="28" t="s">
        <v>129</v>
      </c>
      <c r="G37" s="28" t="s">
        <v>49</v>
      </c>
      <c r="H37" s="28">
        <v>1</v>
      </c>
      <c r="I37" s="29"/>
      <c r="J37" s="28"/>
      <c r="K37" s="28" t="s">
        <v>130</v>
      </c>
      <c r="L37" s="28"/>
    </row>
    <row r="38" spans="1:12" x14ac:dyDescent="0.2">
      <c r="A38" s="28"/>
      <c r="B38" s="28" t="s">
        <v>65</v>
      </c>
      <c r="C38" s="28" t="s">
        <v>66</v>
      </c>
      <c r="D38" s="28" t="s">
        <v>27</v>
      </c>
      <c r="E38" s="30">
        <v>5331005840265</v>
      </c>
      <c r="F38" s="28" t="s">
        <v>55</v>
      </c>
      <c r="G38" s="28" t="s">
        <v>49</v>
      </c>
      <c r="H38" s="28">
        <v>4</v>
      </c>
      <c r="I38" s="29"/>
      <c r="J38" s="28"/>
      <c r="K38" s="28" t="s">
        <v>131</v>
      </c>
      <c r="L38" s="28"/>
    </row>
    <row r="39" spans="1:12" x14ac:dyDescent="0.2">
      <c r="A39" s="28"/>
      <c r="B39" s="28" t="s">
        <v>65</v>
      </c>
      <c r="C39" s="28" t="s">
        <v>66</v>
      </c>
      <c r="D39" s="28" t="s">
        <v>27</v>
      </c>
      <c r="E39" s="30">
        <v>5331006185902</v>
      </c>
      <c r="F39" s="28" t="s">
        <v>132</v>
      </c>
      <c r="G39" s="28" t="s">
        <v>49</v>
      </c>
      <c r="H39" s="28">
        <v>3</v>
      </c>
      <c r="I39" s="29"/>
      <c r="J39" s="28"/>
      <c r="K39" s="28" t="s">
        <v>133</v>
      </c>
      <c r="L39" s="28"/>
    </row>
    <row r="40" spans="1:12" x14ac:dyDescent="0.2">
      <c r="A40" s="28"/>
      <c r="B40" s="28" t="s">
        <v>65</v>
      </c>
      <c r="C40" s="28" t="s">
        <v>66</v>
      </c>
      <c r="D40" s="28" t="s">
        <v>27</v>
      </c>
      <c r="E40" s="30">
        <v>5331005421329</v>
      </c>
      <c r="F40" s="28" t="s">
        <v>134</v>
      </c>
      <c r="G40" s="28" t="s">
        <v>49</v>
      </c>
      <c r="H40" s="28">
        <v>3</v>
      </c>
      <c r="I40" s="29"/>
      <c r="J40" s="28"/>
      <c r="K40" s="28" t="s">
        <v>135</v>
      </c>
      <c r="L40" s="28"/>
    </row>
    <row r="41" spans="1:12" x14ac:dyDescent="0.2">
      <c r="A41" s="28" t="s">
        <v>57</v>
      </c>
      <c r="B41" s="28" t="s">
        <v>65</v>
      </c>
      <c r="C41" s="28" t="s">
        <v>66</v>
      </c>
      <c r="D41" s="28" t="s">
        <v>27</v>
      </c>
      <c r="E41" s="30" t="s">
        <v>192</v>
      </c>
      <c r="F41" s="28" t="s">
        <v>136</v>
      </c>
      <c r="G41" s="28" t="s">
        <v>137</v>
      </c>
      <c r="H41" s="28" t="s">
        <v>47</v>
      </c>
      <c r="I41" s="29"/>
      <c r="J41" s="28"/>
      <c r="K41" s="28" t="s">
        <v>138</v>
      </c>
      <c r="L41" s="28"/>
    </row>
    <row r="42" spans="1:12" x14ac:dyDescent="0.2">
      <c r="A42" s="28" t="s">
        <v>33</v>
      </c>
      <c r="B42" s="28" t="s">
        <v>65</v>
      </c>
      <c r="C42" s="28" t="s">
        <v>66</v>
      </c>
      <c r="D42" s="28" t="s">
        <v>27</v>
      </c>
      <c r="E42" s="30" t="s">
        <v>193</v>
      </c>
      <c r="F42" s="28" t="s">
        <v>139</v>
      </c>
      <c r="G42" s="28" t="s">
        <v>140</v>
      </c>
      <c r="H42" s="28">
        <v>4</v>
      </c>
      <c r="I42" s="29"/>
      <c r="J42" s="28"/>
      <c r="K42" s="28" t="s">
        <v>141</v>
      </c>
      <c r="L42" s="28"/>
    </row>
    <row r="43" spans="1:12" x14ac:dyDescent="0.2">
      <c r="A43" s="28"/>
      <c r="B43" s="28" t="s">
        <v>65</v>
      </c>
      <c r="C43" s="28" t="s">
        <v>66</v>
      </c>
      <c r="D43" s="28" t="s">
        <v>27</v>
      </c>
      <c r="E43" s="30">
        <v>5331006843420</v>
      </c>
      <c r="F43" s="28" t="s">
        <v>142</v>
      </c>
      <c r="G43" s="28" t="s">
        <v>49</v>
      </c>
      <c r="H43" s="28">
        <v>4</v>
      </c>
      <c r="I43" s="29"/>
      <c r="J43" s="28"/>
      <c r="K43" s="28" t="s">
        <v>143</v>
      </c>
      <c r="L43" s="28"/>
    </row>
    <row r="44" spans="1:12" x14ac:dyDescent="0.2">
      <c r="A44" s="28"/>
      <c r="B44" s="28" t="s">
        <v>65</v>
      </c>
      <c r="C44" s="28" t="s">
        <v>66</v>
      </c>
      <c r="D44" s="28" t="s">
        <v>27</v>
      </c>
      <c r="E44" s="30">
        <v>5331005769731</v>
      </c>
      <c r="F44" s="28" t="s">
        <v>144</v>
      </c>
      <c r="G44" s="28" t="s">
        <v>49</v>
      </c>
      <c r="H44" s="28">
        <v>1</v>
      </c>
      <c r="I44" s="29"/>
      <c r="J44" s="28"/>
      <c r="K44" s="28" t="s">
        <v>145</v>
      </c>
      <c r="L44" s="28"/>
    </row>
    <row r="45" spans="1:12" x14ac:dyDescent="0.2">
      <c r="A45" s="28"/>
      <c r="B45" s="28" t="s">
        <v>65</v>
      </c>
      <c r="C45" s="28" t="s">
        <v>66</v>
      </c>
      <c r="D45" s="28" t="s">
        <v>27</v>
      </c>
      <c r="E45" s="30">
        <v>5331007025220</v>
      </c>
      <c r="F45" s="28" t="s">
        <v>146</v>
      </c>
      <c r="G45" s="28" t="s">
        <v>49</v>
      </c>
      <c r="H45" s="28">
        <v>2</v>
      </c>
      <c r="I45" s="29"/>
      <c r="J45" s="28"/>
      <c r="K45" s="28" t="s">
        <v>147</v>
      </c>
      <c r="L45" s="28"/>
    </row>
    <row r="46" spans="1:12" x14ac:dyDescent="0.2">
      <c r="A46" s="28"/>
      <c r="B46" s="28" t="s">
        <v>65</v>
      </c>
      <c r="C46" s="28" t="s">
        <v>66</v>
      </c>
      <c r="D46" s="28" t="s">
        <v>27</v>
      </c>
      <c r="E46" s="30">
        <v>5331005421586</v>
      </c>
      <c r="F46" s="28" t="s">
        <v>148</v>
      </c>
      <c r="G46" s="28" t="s">
        <v>49</v>
      </c>
      <c r="H46" s="28">
        <v>1</v>
      </c>
      <c r="I46" s="29"/>
      <c r="J46" s="28"/>
      <c r="K46" s="28" t="s">
        <v>149</v>
      </c>
      <c r="L46" s="28"/>
    </row>
    <row r="47" spans="1:12" x14ac:dyDescent="0.2">
      <c r="A47" s="28"/>
      <c r="B47" s="28" t="s">
        <v>65</v>
      </c>
      <c r="C47" s="28" t="s">
        <v>66</v>
      </c>
      <c r="D47" s="28" t="s">
        <v>27</v>
      </c>
      <c r="E47" s="30">
        <v>5331005798108</v>
      </c>
      <c r="F47" s="28" t="s">
        <v>150</v>
      </c>
      <c r="G47" s="28" t="s">
        <v>49</v>
      </c>
      <c r="H47" s="28">
        <v>1</v>
      </c>
      <c r="I47" s="29"/>
      <c r="J47" s="28"/>
      <c r="K47" s="28" t="s">
        <v>151</v>
      </c>
      <c r="L47" s="28"/>
    </row>
    <row r="48" spans="1:12" x14ac:dyDescent="0.2">
      <c r="A48" s="28" t="s">
        <v>57</v>
      </c>
      <c r="B48" s="28" t="s">
        <v>65</v>
      </c>
      <c r="C48" s="28" t="s">
        <v>66</v>
      </c>
      <c r="D48" s="28" t="s">
        <v>27</v>
      </c>
      <c r="E48" s="30" t="s">
        <v>194</v>
      </c>
      <c r="F48" s="28" t="s">
        <v>152</v>
      </c>
      <c r="G48" s="28" t="s">
        <v>153</v>
      </c>
      <c r="H48" s="28" t="s">
        <v>34</v>
      </c>
      <c r="I48" s="29"/>
      <c r="J48" s="28"/>
      <c r="K48" s="28" t="s">
        <v>154</v>
      </c>
      <c r="L48" s="28"/>
    </row>
    <row r="49" spans="1:12" x14ac:dyDescent="0.2">
      <c r="A49" s="28" t="s">
        <v>57</v>
      </c>
      <c r="B49" s="28" t="s">
        <v>65</v>
      </c>
      <c r="C49" s="28" t="s">
        <v>66</v>
      </c>
      <c r="D49" s="28" t="s">
        <v>27</v>
      </c>
      <c r="E49" s="30" t="s">
        <v>195</v>
      </c>
      <c r="F49" s="28" t="s">
        <v>155</v>
      </c>
      <c r="G49" s="28" t="s">
        <v>101</v>
      </c>
      <c r="H49" s="28" t="s">
        <v>33</v>
      </c>
      <c r="I49" s="29"/>
      <c r="J49" s="28"/>
      <c r="K49" s="28" t="s">
        <v>156</v>
      </c>
      <c r="L49" s="28"/>
    </row>
    <row r="50" spans="1:12" x14ac:dyDescent="0.2">
      <c r="A50" s="28"/>
      <c r="B50" s="28" t="s">
        <v>65</v>
      </c>
      <c r="C50" s="28" t="s">
        <v>66</v>
      </c>
      <c r="D50" s="28" t="s">
        <v>27</v>
      </c>
      <c r="E50" s="30">
        <v>5330011875345</v>
      </c>
      <c r="F50" s="28" t="s">
        <v>157</v>
      </c>
      <c r="G50" s="28" t="s">
        <v>158</v>
      </c>
      <c r="H50" s="28">
        <v>1</v>
      </c>
      <c r="I50" s="29"/>
      <c r="J50" s="28"/>
      <c r="K50" s="28" t="s">
        <v>159</v>
      </c>
      <c r="L50" s="28"/>
    </row>
    <row r="51" spans="1:12" ht="25.5" x14ac:dyDescent="0.2">
      <c r="A51" s="28" t="s">
        <v>57</v>
      </c>
      <c r="B51" s="28" t="s">
        <v>65</v>
      </c>
      <c r="C51" s="28" t="s">
        <v>66</v>
      </c>
      <c r="D51" s="32" t="s">
        <v>27</v>
      </c>
      <c r="E51" s="30" t="s">
        <v>196</v>
      </c>
      <c r="F51" s="28" t="s">
        <v>160</v>
      </c>
      <c r="G51" s="28" t="s">
        <v>82</v>
      </c>
      <c r="H51" s="28" t="s">
        <v>51</v>
      </c>
      <c r="I51" s="29"/>
      <c r="J51" s="28"/>
      <c r="K51" s="28" t="s">
        <v>45</v>
      </c>
      <c r="L51" s="33" t="s">
        <v>161</v>
      </c>
    </row>
    <row r="52" spans="1:12" ht="25.5" x14ac:dyDescent="0.2">
      <c r="A52" s="28" t="s">
        <v>57</v>
      </c>
      <c r="B52" s="28" t="s">
        <v>65</v>
      </c>
      <c r="C52" s="28" t="s">
        <v>66</v>
      </c>
      <c r="D52" s="32" t="s">
        <v>27</v>
      </c>
      <c r="E52" s="30" t="s">
        <v>197</v>
      </c>
      <c r="F52" s="28" t="s">
        <v>56</v>
      </c>
      <c r="G52" s="28" t="s">
        <v>58</v>
      </c>
      <c r="H52" s="28" t="s">
        <v>33</v>
      </c>
      <c r="I52" s="29"/>
      <c r="J52" s="28"/>
      <c r="K52" s="28" t="s">
        <v>162</v>
      </c>
      <c r="L52" s="33" t="s">
        <v>161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D6" sqref="D6"/>
    </sheetView>
  </sheetViews>
  <sheetFormatPr defaultRowHeight="12.75" x14ac:dyDescent="0.2"/>
  <cols>
    <col min="2" max="2" width="16.28515625" customWidth="1"/>
    <col min="3" max="3" width="17.140625" customWidth="1"/>
    <col min="4" max="4" width="20" customWidth="1"/>
    <col min="8" max="8" width="13.7109375" customWidth="1"/>
  </cols>
  <sheetData>
    <row r="1" spans="1:8" x14ac:dyDescent="0.2">
      <c r="A1" s="6" t="s">
        <v>16</v>
      </c>
      <c r="B1" s="6" t="s">
        <v>18</v>
      </c>
      <c r="C1" s="40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19" t="s">
        <v>205</v>
      </c>
      <c r="B2" s="24" t="s">
        <v>69</v>
      </c>
      <c r="C2" s="41" t="s">
        <v>163</v>
      </c>
      <c r="D2" s="24" t="s">
        <v>70</v>
      </c>
      <c r="E2" s="24" t="s">
        <v>52</v>
      </c>
      <c r="F2" s="23">
        <v>0</v>
      </c>
      <c r="G2" s="23">
        <f t="shared" ref="G2:G50" si="0">E2*1</f>
        <v>4</v>
      </c>
      <c r="H2" s="24" t="s">
        <v>38</v>
      </c>
    </row>
    <row r="3" spans="1:8" x14ac:dyDescent="0.2">
      <c r="A3" s="19" t="s">
        <v>204</v>
      </c>
      <c r="B3" s="24" t="s">
        <v>74</v>
      </c>
      <c r="C3" s="41">
        <v>5330005763206</v>
      </c>
      <c r="D3" s="24" t="s">
        <v>75</v>
      </c>
      <c r="E3" s="24" t="s">
        <v>34</v>
      </c>
      <c r="F3" s="23">
        <v>0</v>
      </c>
      <c r="G3" s="23">
        <f t="shared" si="0"/>
        <v>2</v>
      </c>
      <c r="H3" s="24" t="s">
        <v>42</v>
      </c>
    </row>
    <row r="4" spans="1:8" x14ac:dyDescent="0.2">
      <c r="A4" s="19" t="s">
        <v>230</v>
      </c>
      <c r="B4" s="24" t="s">
        <v>80</v>
      </c>
      <c r="C4" s="41" t="s">
        <v>171</v>
      </c>
      <c r="D4" s="24" t="s">
        <v>49</v>
      </c>
      <c r="E4" s="24" t="s">
        <v>33</v>
      </c>
      <c r="F4" s="23">
        <v>0</v>
      </c>
      <c r="G4" s="23">
        <f t="shared" si="0"/>
        <v>1</v>
      </c>
      <c r="H4" s="24" t="s">
        <v>53</v>
      </c>
    </row>
    <row r="5" spans="1:8" x14ac:dyDescent="0.2">
      <c r="A5" s="19" t="s">
        <v>203</v>
      </c>
      <c r="B5" s="24" t="s">
        <v>71</v>
      </c>
      <c r="C5" s="41" t="s">
        <v>164</v>
      </c>
      <c r="D5" s="24" t="s">
        <v>117</v>
      </c>
      <c r="E5" s="24">
        <v>8</v>
      </c>
      <c r="F5" s="23">
        <v>0</v>
      </c>
      <c r="G5" s="23">
        <f t="shared" si="0"/>
        <v>8</v>
      </c>
      <c r="H5" s="24" t="s">
        <v>39</v>
      </c>
    </row>
    <row r="6" spans="1:8" x14ac:dyDescent="0.2">
      <c r="A6" s="19" t="s">
        <v>212</v>
      </c>
      <c r="B6" s="24" t="s">
        <v>79</v>
      </c>
      <c r="C6" s="41" t="s">
        <v>170</v>
      </c>
      <c r="D6" s="24" t="s">
        <v>68</v>
      </c>
      <c r="E6" s="24" t="s">
        <v>34</v>
      </c>
      <c r="F6" s="23">
        <v>0</v>
      </c>
      <c r="G6" s="23">
        <f t="shared" si="0"/>
        <v>2</v>
      </c>
      <c r="H6" s="24" t="s">
        <v>36</v>
      </c>
    </row>
    <row r="7" spans="1:8" x14ac:dyDescent="0.2">
      <c r="A7" s="19" t="s">
        <v>231</v>
      </c>
      <c r="B7" s="24" t="s">
        <v>84</v>
      </c>
      <c r="C7" s="41" t="s">
        <v>173</v>
      </c>
      <c r="D7" s="24" t="s">
        <v>49</v>
      </c>
      <c r="E7" s="24" t="s">
        <v>52</v>
      </c>
      <c r="F7" s="23">
        <v>0</v>
      </c>
      <c r="G7" s="23">
        <f t="shared" si="0"/>
        <v>4</v>
      </c>
      <c r="H7" s="24" t="s">
        <v>54</v>
      </c>
    </row>
    <row r="8" spans="1:8" x14ac:dyDescent="0.2">
      <c r="A8" s="19" t="s">
        <v>213</v>
      </c>
      <c r="B8" s="24" t="s">
        <v>77</v>
      </c>
      <c r="C8" s="41" t="s">
        <v>168</v>
      </c>
      <c r="D8" s="24" t="s">
        <v>75</v>
      </c>
      <c r="E8" s="24" t="s">
        <v>34</v>
      </c>
      <c r="F8" s="23">
        <v>0</v>
      </c>
      <c r="G8" s="23">
        <f t="shared" si="0"/>
        <v>2</v>
      </c>
      <c r="H8" s="24" t="s">
        <v>44</v>
      </c>
    </row>
    <row r="9" spans="1:8" x14ac:dyDescent="0.2">
      <c r="A9" s="19" t="s">
        <v>225</v>
      </c>
      <c r="B9" s="24" t="s">
        <v>150</v>
      </c>
      <c r="C9" s="41">
        <v>5331005798108</v>
      </c>
      <c r="D9" s="24" t="s">
        <v>49</v>
      </c>
      <c r="E9" s="24">
        <v>1</v>
      </c>
      <c r="F9" s="23">
        <v>0</v>
      </c>
      <c r="G9" s="23">
        <f t="shared" si="0"/>
        <v>1</v>
      </c>
      <c r="H9" s="24" t="s">
        <v>151</v>
      </c>
    </row>
    <row r="10" spans="1:8" x14ac:dyDescent="0.2">
      <c r="A10" s="19" t="s">
        <v>60</v>
      </c>
      <c r="B10" s="24" t="s">
        <v>55</v>
      </c>
      <c r="C10" s="41">
        <v>5331005840265</v>
      </c>
      <c r="D10" s="24" t="s">
        <v>49</v>
      </c>
      <c r="E10" s="24">
        <v>4</v>
      </c>
      <c r="F10" s="23">
        <v>0</v>
      </c>
      <c r="G10" s="23">
        <f t="shared" si="0"/>
        <v>4</v>
      </c>
      <c r="H10" s="24" t="s">
        <v>131</v>
      </c>
    </row>
    <row r="11" spans="1:8" x14ac:dyDescent="0.2">
      <c r="A11" s="19" t="s">
        <v>218</v>
      </c>
      <c r="B11" s="24" t="s">
        <v>92</v>
      </c>
      <c r="C11" s="41">
        <v>5331002920577</v>
      </c>
      <c r="D11" s="24" t="s">
        <v>49</v>
      </c>
      <c r="E11" s="24">
        <v>1</v>
      </c>
      <c r="F11" s="23">
        <v>0</v>
      </c>
      <c r="G11" s="23">
        <f t="shared" si="0"/>
        <v>1</v>
      </c>
      <c r="H11" s="24" t="s">
        <v>93</v>
      </c>
    </row>
    <row r="12" spans="1:8" x14ac:dyDescent="0.2">
      <c r="A12" s="19" t="s">
        <v>209</v>
      </c>
      <c r="B12" s="24" t="s">
        <v>78</v>
      </c>
      <c r="C12" s="41" t="s">
        <v>169</v>
      </c>
      <c r="D12" s="24" t="s">
        <v>75</v>
      </c>
      <c r="E12" s="24">
        <v>6</v>
      </c>
      <c r="F12" s="23">
        <v>0</v>
      </c>
      <c r="G12" s="23">
        <f t="shared" si="0"/>
        <v>6</v>
      </c>
      <c r="H12" s="24" t="s">
        <v>35</v>
      </c>
    </row>
    <row r="13" spans="1:8" x14ac:dyDescent="0.2">
      <c r="A13" s="19" t="s">
        <v>220</v>
      </c>
      <c r="B13" s="24" t="s">
        <v>96</v>
      </c>
      <c r="C13" s="41">
        <v>5331005421398</v>
      </c>
      <c r="D13" s="24" t="s">
        <v>49</v>
      </c>
      <c r="E13" s="24">
        <v>3</v>
      </c>
      <c r="F13" s="23">
        <v>0</v>
      </c>
      <c r="G13" s="23">
        <f t="shared" si="0"/>
        <v>3</v>
      </c>
      <c r="H13" s="24" t="s">
        <v>97</v>
      </c>
    </row>
    <row r="14" spans="1:8" x14ac:dyDescent="0.2">
      <c r="A14" s="19" t="s">
        <v>224</v>
      </c>
      <c r="B14" s="24" t="s">
        <v>90</v>
      </c>
      <c r="C14" s="41">
        <v>5331005797916</v>
      </c>
      <c r="D14" s="24" t="s">
        <v>49</v>
      </c>
      <c r="E14" s="24">
        <v>3</v>
      </c>
      <c r="F14" s="23">
        <v>0</v>
      </c>
      <c r="G14" s="23">
        <f t="shared" si="0"/>
        <v>3</v>
      </c>
      <c r="H14" s="24" t="s">
        <v>91</v>
      </c>
    </row>
    <row r="15" spans="1:8" x14ac:dyDescent="0.2">
      <c r="A15" s="19" t="s">
        <v>228</v>
      </c>
      <c r="B15" s="24" t="s">
        <v>105</v>
      </c>
      <c r="C15" s="41">
        <v>5331006180801</v>
      </c>
      <c r="D15" s="24" t="s">
        <v>49</v>
      </c>
      <c r="E15" s="24">
        <v>1</v>
      </c>
      <c r="F15" s="23">
        <v>0</v>
      </c>
      <c r="G15" s="23">
        <f t="shared" si="0"/>
        <v>1</v>
      </c>
      <c r="H15" s="24" t="s">
        <v>106</v>
      </c>
    </row>
    <row r="16" spans="1:8" x14ac:dyDescent="0.2">
      <c r="A16" s="19" t="s">
        <v>201</v>
      </c>
      <c r="B16" s="24" t="s">
        <v>87</v>
      </c>
      <c r="C16" s="41" t="s">
        <v>176</v>
      </c>
      <c r="D16" s="24" t="s">
        <v>88</v>
      </c>
      <c r="E16" s="24" t="s">
        <v>33</v>
      </c>
      <c r="F16" s="23">
        <v>0</v>
      </c>
      <c r="G16" s="23">
        <f t="shared" si="0"/>
        <v>1</v>
      </c>
      <c r="H16" s="24" t="s">
        <v>89</v>
      </c>
    </row>
    <row r="17" spans="1:8" x14ac:dyDescent="0.2">
      <c r="A17" s="19" t="s">
        <v>226</v>
      </c>
      <c r="B17" s="24" t="s">
        <v>103</v>
      </c>
      <c r="C17" s="41">
        <v>5331005822133</v>
      </c>
      <c r="D17" s="24" t="s">
        <v>49</v>
      </c>
      <c r="E17" s="24">
        <v>2</v>
      </c>
      <c r="F17" s="23">
        <v>0</v>
      </c>
      <c r="G17" s="23">
        <f t="shared" si="0"/>
        <v>2</v>
      </c>
      <c r="H17" s="24" t="s">
        <v>104</v>
      </c>
    </row>
    <row r="18" spans="1:8" x14ac:dyDescent="0.2">
      <c r="A18" s="19" t="s">
        <v>223</v>
      </c>
      <c r="B18" s="24" t="s">
        <v>107</v>
      </c>
      <c r="C18" s="41">
        <v>5331005793156</v>
      </c>
      <c r="D18" s="24" t="s">
        <v>49</v>
      </c>
      <c r="E18" s="24">
        <v>1</v>
      </c>
      <c r="F18" s="23">
        <v>0</v>
      </c>
      <c r="G18" s="23">
        <f t="shared" si="0"/>
        <v>1</v>
      </c>
      <c r="H18" s="24" t="s">
        <v>108</v>
      </c>
    </row>
    <row r="19" spans="1:8" x14ac:dyDescent="0.2">
      <c r="A19" s="19" t="s">
        <v>206</v>
      </c>
      <c r="B19" s="24" t="s">
        <v>73</v>
      </c>
      <c r="C19" s="41" t="s">
        <v>166</v>
      </c>
      <c r="D19" s="24" t="s">
        <v>70</v>
      </c>
      <c r="E19" s="24" t="s">
        <v>34</v>
      </c>
      <c r="F19" s="23">
        <v>0</v>
      </c>
      <c r="G19" s="23">
        <f t="shared" si="0"/>
        <v>2</v>
      </c>
      <c r="H19" s="24" t="s">
        <v>41</v>
      </c>
    </row>
    <row r="20" spans="1:8" x14ac:dyDescent="0.2">
      <c r="A20" s="19" t="s">
        <v>217</v>
      </c>
      <c r="B20" s="24" t="s">
        <v>98</v>
      </c>
      <c r="C20" s="41">
        <v>5331002920570</v>
      </c>
      <c r="D20" s="24" t="s">
        <v>49</v>
      </c>
      <c r="E20" s="24">
        <v>3</v>
      </c>
      <c r="F20" s="23">
        <v>0</v>
      </c>
      <c r="G20" s="23">
        <f t="shared" si="0"/>
        <v>3</v>
      </c>
      <c r="H20" s="24" t="s">
        <v>99</v>
      </c>
    </row>
    <row r="21" spans="1:8" x14ac:dyDescent="0.2">
      <c r="A21" s="19" t="s">
        <v>214</v>
      </c>
      <c r="B21" s="24" t="s">
        <v>157</v>
      </c>
      <c r="C21" s="41">
        <v>5330011875345</v>
      </c>
      <c r="D21" s="24" t="s">
        <v>158</v>
      </c>
      <c r="E21" s="24">
        <v>1</v>
      </c>
      <c r="F21" s="23">
        <v>0</v>
      </c>
      <c r="G21" s="23">
        <f t="shared" si="0"/>
        <v>1</v>
      </c>
      <c r="H21" s="24" t="s">
        <v>159</v>
      </c>
    </row>
    <row r="22" spans="1:8" x14ac:dyDescent="0.2">
      <c r="A22" s="19" t="s">
        <v>215</v>
      </c>
      <c r="B22" s="24" t="s">
        <v>100</v>
      </c>
      <c r="C22" s="41" t="s">
        <v>182</v>
      </c>
      <c r="D22" s="24" t="s">
        <v>101</v>
      </c>
      <c r="E22" s="24" t="s">
        <v>33</v>
      </c>
      <c r="F22" s="23">
        <v>0</v>
      </c>
      <c r="G22" s="23">
        <f t="shared" si="0"/>
        <v>1</v>
      </c>
      <c r="H22" s="24" t="s">
        <v>102</v>
      </c>
    </row>
    <row r="23" spans="1:8" x14ac:dyDescent="0.2">
      <c r="A23" s="19" t="s">
        <v>207</v>
      </c>
      <c r="B23" s="24" t="s">
        <v>72</v>
      </c>
      <c r="C23" s="41" t="s">
        <v>165</v>
      </c>
      <c r="D23" s="24" t="s">
        <v>70</v>
      </c>
      <c r="E23" s="24" t="s">
        <v>34</v>
      </c>
      <c r="F23" s="23">
        <v>0</v>
      </c>
      <c r="G23" s="23">
        <f t="shared" si="0"/>
        <v>2</v>
      </c>
      <c r="H23" s="24" t="s">
        <v>40</v>
      </c>
    </row>
    <row r="24" spans="1:8" x14ac:dyDescent="0.2">
      <c r="A24" s="19" t="s">
        <v>219</v>
      </c>
      <c r="B24" s="24" t="s">
        <v>134</v>
      </c>
      <c r="C24" s="41">
        <v>5331005421329</v>
      </c>
      <c r="D24" s="24" t="s">
        <v>49</v>
      </c>
      <c r="E24" s="24">
        <v>3</v>
      </c>
      <c r="F24" s="23">
        <v>0</v>
      </c>
      <c r="G24" s="23">
        <f t="shared" si="0"/>
        <v>3</v>
      </c>
      <c r="H24" s="24" t="s">
        <v>135</v>
      </c>
    </row>
    <row r="25" spans="1:8" x14ac:dyDescent="0.2">
      <c r="A25" s="19" t="s">
        <v>210</v>
      </c>
      <c r="B25" s="24" t="s">
        <v>114</v>
      </c>
      <c r="C25" s="41" t="s">
        <v>185</v>
      </c>
      <c r="D25" s="24" t="s">
        <v>68</v>
      </c>
      <c r="E25" s="24" t="s">
        <v>34</v>
      </c>
      <c r="F25" s="23">
        <v>0</v>
      </c>
      <c r="G25" s="23">
        <f t="shared" si="0"/>
        <v>2</v>
      </c>
      <c r="H25" s="24" t="s">
        <v>115</v>
      </c>
    </row>
    <row r="26" spans="1:8" x14ac:dyDescent="0.2">
      <c r="A26" s="42" t="s">
        <v>232</v>
      </c>
      <c r="B26" s="43" t="s">
        <v>67</v>
      </c>
      <c r="C26" s="44">
        <v>5330013564523</v>
      </c>
      <c r="D26" s="43" t="s">
        <v>68</v>
      </c>
      <c r="E26" s="43" t="s">
        <v>52</v>
      </c>
      <c r="F26" s="45">
        <v>0</v>
      </c>
      <c r="G26" s="45">
        <f t="shared" si="0"/>
        <v>4</v>
      </c>
      <c r="H26" s="43" t="s">
        <v>37</v>
      </c>
    </row>
    <row r="27" spans="1:8" x14ac:dyDescent="0.2">
      <c r="A27" s="42" t="s">
        <v>233</v>
      </c>
      <c r="B27" s="43" t="s">
        <v>160</v>
      </c>
      <c r="C27" s="44" t="s">
        <v>196</v>
      </c>
      <c r="D27" s="43" t="s">
        <v>82</v>
      </c>
      <c r="E27" s="43" t="s">
        <v>51</v>
      </c>
      <c r="F27" s="45">
        <v>0</v>
      </c>
      <c r="G27" s="45">
        <f t="shared" si="0"/>
        <v>3</v>
      </c>
      <c r="H27" s="43" t="s">
        <v>45</v>
      </c>
    </row>
    <row r="28" spans="1:8" x14ac:dyDescent="0.2">
      <c r="A28" s="42" t="s">
        <v>234</v>
      </c>
      <c r="B28" s="43" t="s">
        <v>81</v>
      </c>
      <c r="C28" s="44" t="s">
        <v>172</v>
      </c>
      <c r="D28" s="43" t="s">
        <v>82</v>
      </c>
      <c r="E28" s="43" t="s">
        <v>52</v>
      </c>
      <c r="F28" s="45">
        <v>0</v>
      </c>
      <c r="G28" s="45">
        <f t="shared" si="0"/>
        <v>4</v>
      </c>
      <c r="H28" s="43" t="s">
        <v>83</v>
      </c>
    </row>
    <row r="29" spans="1:8" x14ac:dyDescent="0.2">
      <c r="A29" s="42" t="s">
        <v>235</v>
      </c>
      <c r="B29" s="43" t="s">
        <v>94</v>
      </c>
      <c r="C29" s="44">
        <v>5331008459685</v>
      </c>
      <c r="D29" s="43" t="s">
        <v>49</v>
      </c>
      <c r="E29" s="43">
        <v>2</v>
      </c>
      <c r="F29" s="45">
        <v>0</v>
      </c>
      <c r="G29" s="45">
        <f t="shared" si="0"/>
        <v>2</v>
      </c>
      <c r="H29" s="43" t="s">
        <v>95</v>
      </c>
    </row>
    <row r="30" spans="1:8" x14ac:dyDescent="0.2">
      <c r="A30" s="42" t="s">
        <v>236</v>
      </c>
      <c r="B30" s="43" t="s">
        <v>109</v>
      </c>
      <c r="C30" s="44">
        <v>5330010375549</v>
      </c>
      <c r="D30" s="43" t="s">
        <v>110</v>
      </c>
      <c r="E30" s="43" t="s">
        <v>33</v>
      </c>
      <c r="F30" s="45">
        <v>0</v>
      </c>
      <c r="G30" s="45">
        <f t="shared" si="0"/>
        <v>1</v>
      </c>
      <c r="H30" s="43" t="s">
        <v>111</v>
      </c>
    </row>
    <row r="31" spans="1:8" x14ac:dyDescent="0.2">
      <c r="A31" s="42" t="s">
        <v>237</v>
      </c>
      <c r="B31" s="43" t="s">
        <v>116</v>
      </c>
      <c r="C31" s="44" t="s">
        <v>186</v>
      </c>
      <c r="D31" s="43" t="s">
        <v>117</v>
      </c>
      <c r="E31" s="43" t="s">
        <v>52</v>
      </c>
      <c r="F31" s="45">
        <v>0</v>
      </c>
      <c r="G31" s="45">
        <f t="shared" si="0"/>
        <v>4</v>
      </c>
      <c r="H31" s="43" t="s">
        <v>118</v>
      </c>
    </row>
    <row r="32" spans="1:8" x14ac:dyDescent="0.2">
      <c r="A32" s="42" t="s">
        <v>238</v>
      </c>
      <c r="B32" s="43" t="s">
        <v>125</v>
      </c>
      <c r="C32" s="44" t="s">
        <v>190</v>
      </c>
      <c r="D32" s="43" t="s">
        <v>46</v>
      </c>
      <c r="E32" s="43" t="s">
        <v>33</v>
      </c>
      <c r="F32" s="45">
        <v>0</v>
      </c>
      <c r="G32" s="45">
        <f t="shared" si="0"/>
        <v>1</v>
      </c>
      <c r="H32" s="43" t="s">
        <v>126</v>
      </c>
    </row>
    <row r="33" spans="1:8" x14ac:dyDescent="0.2">
      <c r="A33" s="42" t="s">
        <v>239</v>
      </c>
      <c r="B33" s="43" t="s">
        <v>127</v>
      </c>
      <c r="C33" s="44" t="s">
        <v>191</v>
      </c>
      <c r="D33" s="43" t="s">
        <v>46</v>
      </c>
      <c r="E33" s="43" t="s">
        <v>52</v>
      </c>
      <c r="F33" s="45">
        <v>0</v>
      </c>
      <c r="G33" s="45">
        <f t="shared" si="0"/>
        <v>4</v>
      </c>
      <c r="H33" s="43" t="s">
        <v>128</v>
      </c>
    </row>
    <row r="34" spans="1:8" x14ac:dyDescent="0.2">
      <c r="A34" s="42" t="s">
        <v>240</v>
      </c>
      <c r="B34" s="43" t="s">
        <v>132</v>
      </c>
      <c r="C34" s="44">
        <v>5331006185902</v>
      </c>
      <c r="D34" s="43" t="s">
        <v>49</v>
      </c>
      <c r="E34" s="43">
        <v>3</v>
      </c>
      <c r="F34" s="45">
        <v>0</v>
      </c>
      <c r="G34" s="45">
        <f t="shared" si="0"/>
        <v>3</v>
      </c>
      <c r="H34" s="43" t="s">
        <v>133</v>
      </c>
    </row>
    <row r="35" spans="1:8" x14ac:dyDescent="0.2">
      <c r="A35" s="42" t="s">
        <v>241</v>
      </c>
      <c r="B35" s="43" t="s">
        <v>136</v>
      </c>
      <c r="C35" s="44" t="s">
        <v>192</v>
      </c>
      <c r="D35" s="43" t="s">
        <v>137</v>
      </c>
      <c r="E35" s="43" t="s">
        <v>47</v>
      </c>
      <c r="F35" s="45">
        <v>0</v>
      </c>
      <c r="G35" s="45">
        <f t="shared" si="0"/>
        <v>8</v>
      </c>
      <c r="H35" s="43" t="s">
        <v>138</v>
      </c>
    </row>
    <row r="36" spans="1:8" x14ac:dyDescent="0.2">
      <c r="A36" s="42" t="s">
        <v>242</v>
      </c>
      <c r="B36" s="43" t="s">
        <v>139</v>
      </c>
      <c r="C36" s="44" t="s">
        <v>193</v>
      </c>
      <c r="D36" s="43" t="s">
        <v>140</v>
      </c>
      <c r="E36" s="43">
        <v>4</v>
      </c>
      <c r="F36" s="45">
        <v>0</v>
      </c>
      <c r="G36" s="45">
        <f t="shared" si="0"/>
        <v>4</v>
      </c>
      <c r="H36" s="43" t="s">
        <v>141</v>
      </c>
    </row>
    <row r="37" spans="1:8" x14ac:dyDescent="0.2">
      <c r="A37" s="42" t="s">
        <v>243</v>
      </c>
      <c r="B37" s="43" t="s">
        <v>146</v>
      </c>
      <c r="C37" s="44">
        <v>5331007025220</v>
      </c>
      <c r="D37" s="43" t="s">
        <v>49</v>
      </c>
      <c r="E37" s="43">
        <v>2</v>
      </c>
      <c r="F37" s="45">
        <v>0</v>
      </c>
      <c r="G37" s="45">
        <f t="shared" si="0"/>
        <v>2</v>
      </c>
      <c r="H37" s="43" t="s">
        <v>147</v>
      </c>
    </row>
    <row r="38" spans="1:8" x14ac:dyDescent="0.2">
      <c r="A38" s="42" t="s">
        <v>244</v>
      </c>
      <c r="B38" s="43" t="s">
        <v>152</v>
      </c>
      <c r="C38" s="44" t="s">
        <v>194</v>
      </c>
      <c r="D38" s="43" t="s">
        <v>153</v>
      </c>
      <c r="E38" s="43" t="s">
        <v>34</v>
      </c>
      <c r="F38" s="45">
        <v>0</v>
      </c>
      <c r="G38" s="45">
        <f t="shared" si="0"/>
        <v>2</v>
      </c>
      <c r="H38" s="43" t="s">
        <v>154</v>
      </c>
    </row>
    <row r="39" spans="1:8" x14ac:dyDescent="0.2">
      <c r="A39" s="42" t="s">
        <v>245</v>
      </c>
      <c r="B39" s="43" t="s">
        <v>155</v>
      </c>
      <c r="C39" s="44" t="s">
        <v>195</v>
      </c>
      <c r="D39" s="43" t="s">
        <v>101</v>
      </c>
      <c r="E39" s="43" t="s">
        <v>33</v>
      </c>
      <c r="F39" s="45">
        <v>0</v>
      </c>
      <c r="G39" s="45">
        <f t="shared" si="0"/>
        <v>1</v>
      </c>
      <c r="H39" s="43" t="s">
        <v>156</v>
      </c>
    </row>
    <row r="40" spans="1:8" x14ac:dyDescent="0.2">
      <c r="A40" s="19" t="s">
        <v>216</v>
      </c>
      <c r="B40" s="24" t="s">
        <v>129</v>
      </c>
      <c r="C40" s="41">
        <v>5331000572028</v>
      </c>
      <c r="D40" s="24" t="s">
        <v>49</v>
      </c>
      <c r="E40" s="24">
        <v>1</v>
      </c>
      <c r="F40" s="23">
        <v>0</v>
      </c>
      <c r="G40" s="23">
        <f t="shared" si="0"/>
        <v>1</v>
      </c>
      <c r="H40" s="24" t="s">
        <v>130</v>
      </c>
    </row>
    <row r="41" spans="1:8" x14ac:dyDescent="0.2">
      <c r="A41" s="19" t="s">
        <v>222</v>
      </c>
      <c r="B41" s="24" t="s">
        <v>144</v>
      </c>
      <c r="C41" s="41">
        <v>5331005769731</v>
      </c>
      <c r="D41" s="24" t="s">
        <v>49</v>
      </c>
      <c r="E41" s="24">
        <v>1</v>
      </c>
      <c r="F41" s="23">
        <v>0</v>
      </c>
      <c r="G41" s="23">
        <f t="shared" si="0"/>
        <v>1</v>
      </c>
      <c r="H41" s="24" t="s">
        <v>145</v>
      </c>
    </row>
    <row r="42" spans="1:8" x14ac:dyDescent="0.2">
      <c r="A42" s="19" t="s">
        <v>229</v>
      </c>
      <c r="B42" s="24" t="s">
        <v>142</v>
      </c>
      <c r="C42" s="41">
        <v>5331006843420</v>
      </c>
      <c r="D42" s="24" t="s">
        <v>49</v>
      </c>
      <c r="E42" s="24">
        <v>4</v>
      </c>
      <c r="F42" s="23">
        <v>0</v>
      </c>
      <c r="G42" s="23">
        <f t="shared" si="0"/>
        <v>4</v>
      </c>
      <c r="H42" s="24" t="s">
        <v>143</v>
      </c>
    </row>
    <row r="43" spans="1:8" x14ac:dyDescent="0.2">
      <c r="A43" s="19" t="s">
        <v>208</v>
      </c>
      <c r="B43" s="24" t="s">
        <v>76</v>
      </c>
      <c r="C43" s="41" t="s">
        <v>167</v>
      </c>
      <c r="D43" s="24" t="s">
        <v>68</v>
      </c>
      <c r="E43" s="24">
        <v>12</v>
      </c>
      <c r="F43" s="23">
        <v>0</v>
      </c>
      <c r="G43" s="23">
        <f t="shared" si="0"/>
        <v>12</v>
      </c>
      <c r="H43" s="24" t="s">
        <v>43</v>
      </c>
    </row>
    <row r="44" spans="1:8" x14ac:dyDescent="0.2">
      <c r="A44" s="19" t="s">
        <v>221</v>
      </c>
      <c r="B44" s="24" t="s">
        <v>148</v>
      </c>
      <c r="C44" s="41">
        <v>5331005421586</v>
      </c>
      <c r="D44" s="24" t="s">
        <v>49</v>
      </c>
      <c r="E44" s="24">
        <v>1</v>
      </c>
      <c r="F44" s="23">
        <v>0</v>
      </c>
      <c r="G44" s="23">
        <f t="shared" si="0"/>
        <v>1</v>
      </c>
      <c r="H44" s="24" t="s">
        <v>149</v>
      </c>
    </row>
    <row r="45" spans="1:8" x14ac:dyDescent="0.2">
      <c r="A45" s="19" t="s">
        <v>227</v>
      </c>
      <c r="B45" s="24" t="s">
        <v>112</v>
      </c>
      <c r="C45" s="41">
        <v>5331005822855</v>
      </c>
      <c r="D45" s="24" t="s">
        <v>49</v>
      </c>
      <c r="E45" s="24">
        <v>4</v>
      </c>
      <c r="F45" s="23">
        <v>0</v>
      </c>
      <c r="G45" s="23">
        <f t="shared" si="0"/>
        <v>4</v>
      </c>
      <c r="H45" s="24" t="s">
        <v>113</v>
      </c>
    </row>
    <row r="46" spans="1:8" x14ac:dyDescent="0.2">
      <c r="A46" s="19" t="s">
        <v>211</v>
      </c>
      <c r="B46" s="24" t="s">
        <v>121</v>
      </c>
      <c r="C46" s="41" t="s">
        <v>188</v>
      </c>
      <c r="D46" s="24" t="s">
        <v>68</v>
      </c>
      <c r="E46" s="24" t="s">
        <v>34</v>
      </c>
      <c r="F46" s="23">
        <v>0</v>
      </c>
      <c r="G46" s="23">
        <f t="shared" si="0"/>
        <v>2</v>
      </c>
      <c r="H46" s="24" t="s">
        <v>122</v>
      </c>
    </row>
    <row r="47" spans="1:8" x14ac:dyDescent="0.2">
      <c r="A47" s="19" t="s">
        <v>202</v>
      </c>
      <c r="B47" s="24" t="s">
        <v>119</v>
      </c>
      <c r="C47" s="41" t="s">
        <v>187</v>
      </c>
      <c r="D47" s="24" t="s">
        <v>70</v>
      </c>
      <c r="E47" s="24">
        <v>6</v>
      </c>
      <c r="F47" s="23">
        <v>0</v>
      </c>
      <c r="G47" s="23">
        <f t="shared" si="0"/>
        <v>6</v>
      </c>
      <c r="H47" s="24" t="s">
        <v>120</v>
      </c>
    </row>
    <row r="48" spans="1:8" x14ac:dyDescent="0.2">
      <c r="A48" s="19" t="s">
        <v>59</v>
      </c>
      <c r="B48" s="24" t="s">
        <v>56</v>
      </c>
      <c r="C48" s="41" t="s">
        <v>197</v>
      </c>
      <c r="D48" s="24" t="s">
        <v>58</v>
      </c>
      <c r="E48" s="24" t="s">
        <v>33</v>
      </c>
      <c r="F48" s="23">
        <v>0</v>
      </c>
      <c r="G48" s="23">
        <f t="shared" si="0"/>
        <v>1</v>
      </c>
      <c r="H48" s="24" t="s">
        <v>162</v>
      </c>
    </row>
    <row r="49" spans="1:8" x14ac:dyDescent="0.2">
      <c r="A49" s="19" t="s">
        <v>199</v>
      </c>
      <c r="B49" s="24" t="s">
        <v>85</v>
      </c>
      <c r="C49" s="41" t="s">
        <v>174</v>
      </c>
      <c r="D49" s="24" t="s">
        <v>46</v>
      </c>
      <c r="E49" s="24" t="s">
        <v>175</v>
      </c>
      <c r="F49" s="23">
        <v>0</v>
      </c>
      <c r="G49" s="23">
        <f t="shared" si="0"/>
        <v>6</v>
      </c>
      <c r="H49" s="24" t="s">
        <v>86</v>
      </c>
    </row>
    <row r="50" spans="1:8" x14ac:dyDescent="0.2">
      <c r="A50" s="19" t="s">
        <v>200</v>
      </c>
      <c r="B50" s="24" t="s">
        <v>123</v>
      </c>
      <c r="C50" s="41" t="s">
        <v>189</v>
      </c>
      <c r="D50" s="24" t="s">
        <v>46</v>
      </c>
      <c r="E50" s="24">
        <v>16</v>
      </c>
      <c r="F50" s="23">
        <v>0</v>
      </c>
      <c r="G50" s="23">
        <f t="shared" si="0"/>
        <v>16</v>
      </c>
      <c r="H50" s="24" t="s">
        <v>124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2013-05-07T15:47:22Z</cp:lastPrinted>
  <dcterms:created xsi:type="dcterms:W3CDTF">2004-09-30T17:31:35Z</dcterms:created>
  <dcterms:modified xsi:type="dcterms:W3CDTF">2016-01-28T21:05:40Z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